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bmoriarty\Documents\_book\2016 Excel Functions and Formulas\_CompanionDisc\Chapter Spreadsheets\"/>
    </mc:Choice>
  </mc:AlternateContent>
  <bookViews>
    <workbookView xWindow="0" yWindow="0" windowWidth="6375" windowHeight="5730" tabRatio="419"/>
  </bookViews>
  <sheets>
    <sheet name="average fuel consumption (1)" sheetId="1" r:id="rId1"/>
    <sheet name="average fuel consumption (2)" sheetId="2" r:id="rId2"/>
    <sheet name="average fuel consumption (3)" sheetId="3" r:id="rId3"/>
    <sheet name="calculate tax (1)" sheetId="4" r:id="rId4"/>
    <sheet name="calculate tax (2)" sheetId="5" r:id="rId5"/>
    <sheet name="economic value (1)" sheetId="6" r:id="rId6"/>
    <sheet name="economic value (2)" sheetId="7" r:id="rId7"/>
    <sheet name="calculate final price (1)" sheetId="8" r:id="rId8"/>
    <sheet name="calculate final price (2)" sheetId="9" r:id="rId9"/>
    <sheet name="specific criteria (1)" sheetId="10" r:id="rId10"/>
    <sheet name="specify criteria (2)" sheetId="11" r:id="rId11"/>
    <sheet name="separate city and zip code (1)" sheetId="12" r:id="rId12"/>
    <sheet name="separate city and zip code (2)" sheetId="13" r:id="rId13"/>
    <sheet name="eliminate characters (1) " sheetId="14" r:id="rId14"/>
    <sheet name="eliminate characters (2)" sheetId="15" r:id="rId15"/>
    <sheet name="text date and time (1)" sheetId="16" r:id="rId16"/>
    <sheet name="text date and time (2)" sheetId="17" r:id="rId17"/>
    <sheet name="last day of the month (1)" sheetId="18" r:id="rId18"/>
    <sheet name="last day of the month (2)" sheetId="19" r:id="rId19"/>
    <sheet name="working days (1)" sheetId="20" r:id="rId20"/>
    <sheet name="working days (2)" sheetId="21" r:id="rId21"/>
    <sheet name="exact age (1)" sheetId="22" r:id="rId22"/>
    <sheet name="exact age (2)" sheetId="23" r:id="rId23"/>
    <sheet name="values in range (1)" sheetId="24" r:id="rId24"/>
    <sheet name="values in range (2)" sheetId="25" r:id="rId25"/>
    <sheet name="values in range (3)" sheetId="26" r:id="rId26"/>
    <sheet name="weekly sales (1)" sheetId="27" r:id="rId27"/>
    <sheet name="weekly sales (2)" sheetId="28" r:id="rId28"/>
    <sheet name="weekly sales (3)" sheetId="29" r:id="rId29"/>
    <sheet name="round to nearest 5 cents (1)" sheetId="30" r:id="rId30"/>
    <sheet name="round to nearest 5 cents (2)" sheetId="31" r:id="rId31"/>
    <sheet name="inventory (1)" sheetId="32" r:id="rId32"/>
    <sheet name="inventory (2)" sheetId="33" r:id="rId33"/>
    <sheet name="top salesperson (1)" sheetId="34" r:id="rId34"/>
    <sheet name="top salesperson (2)" sheetId="35" r:id="rId35"/>
    <sheet name="highest values (1)" sheetId="36" r:id="rId36"/>
    <sheet name="highest values (2)" sheetId="49" r:id="rId37"/>
    <sheet name="investment amount (1)" sheetId="37" r:id="rId38"/>
    <sheet name="investment amount (2)" sheetId="38" r:id="rId39"/>
    <sheet name="items by category (1)" sheetId="39" r:id="rId40"/>
    <sheet name="items by category (2)" sheetId="40" r:id="rId41"/>
    <sheet name="flights (1)" sheetId="41" r:id="rId42"/>
    <sheet name="flights (2)" sheetId="42" r:id="rId43"/>
    <sheet name="flights (3)" sheetId="43" r:id="rId44"/>
    <sheet name="dynamic cost (1)" sheetId="44" r:id="rId45"/>
    <sheet name="dynamic cost (2)" sheetId="45" r:id="rId46"/>
    <sheet name="dynamic cost (3)" sheetId="46" r:id="rId47"/>
    <sheet name="consolidation (1)" sheetId="47" r:id="rId48"/>
    <sheet name="consolidation (2)" sheetId="48" r:id="rId49"/>
  </sheets>
  <definedNames>
    <definedName name="_xlnm._FilterDatabase" localSheetId="10" hidden="1">'specify criteria (2)'!$A$8:$C$23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9" l="1"/>
  <c r="B4" i="42"/>
  <c r="D14" i="49"/>
  <c r="F13" i="49"/>
  <c r="D13" i="49"/>
  <c r="F12" i="49"/>
  <c r="D12" i="49"/>
  <c r="F11" i="49"/>
  <c r="D11" i="49"/>
  <c r="D10" i="49"/>
  <c r="D9" i="49"/>
  <c r="D8" i="49"/>
  <c r="D7" i="49"/>
  <c r="D6" i="49"/>
  <c r="D5" i="49"/>
  <c r="D6" i="25" a="1"/>
  <c r="D6" i="25" s="1"/>
  <c r="C10" i="23"/>
  <c r="D5" i="48" l="1"/>
  <c r="D4" i="48"/>
  <c r="D3" i="48"/>
  <c r="D2" i="48"/>
  <c r="D5" i="46"/>
  <c r="C5" i="46"/>
  <c r="D5" i="45"/>
  <c r="C5" i="45"/>
  <c r="B4" i="43"/>
  <c r="B3" i="43"/>
  <c r="B2" i="43"/>
  <c r="B3" i="42"/>
  <c r="B2" i="42"/>
  <c r="C5" i="40" a="1"/>
  <c r="C5" i="40" s="1"/>
  <c r="C11" i="38"/>
  <c r="D6" i="36"/>
  <c r="D7" i="36"/>
  <c r="D8" i="36"/>
  <c r="D9" i="36"/>
  <c r="D10" i="36"/>
  <c r="D11" i="36"/>
  <c r="D12" i="36"/>
  <c r="D13" i="36"/>
  <c r="D14" i="36"/>
  <c r="D5" i="36"/>
  <c r="C4" i="35"/>
  <c r="D4" i="35"/>
  <c r="E4" i="35"/>
  <c r="B4" i="35"/>
  <c r="C13" i="33"/>
  <c r="B6" i="31"/>
  <c r="B7" i="31"/>
  <c r="B8" i="31"/>
  <c r="B9" i="31"/>
  <c r="B10" i="31"/>
  <c r="B11" i="31"/>
  <c r="B5" i="31"/>
  <c r="G7" i="29"/>
  <c r="F9" i="29"/>
  <c r="G9" i="29" s="1"/>
  <c r="F8" i="29"/>
  <c r="G8" i="29" s="1"/>
  <c r="F7" i="29"/>
  <c r="F6" i="29"/>
  <c r="G6" i="29" s="1"/>
  <c r="F6" i="28"/>
  <c r="F7" i="28"/>
  <c r="F8" i="28"/>
  <c r="F9" i="28"/>
  <c r="D7" i="26" a="1"/>
  <c r="D7" i="26" s="1"/>
  <c r="D6" i="26" a="1"/>
  <c r="D6" i="26" s="1"/>
  <c r="C8" i="23"/>
  <c r="C5" i="21"/>
  <c r="D8" i="19"/>
  <c r="D10" i="19"/>
  <c r="D12" i="19"/>
  <c r="C7" i="19"/>
  <c r="D7" i="19" s="1"/>
  <c r="C8" i="19"/>
  <c r="C9" i="19"/>
  <c r="D9" i="19" s="1"/>
  <c r="C10" i="19"/>
  <c r="C11" i="19"/>
  <c r="D11" i="19" s="1"/>
  <c r="C12" i="19"/>
  <c r="C6" i="19"/>
  <c r="D6" i="19" s="1"/>
  <c r="A8" i="17"/>
  <c r="B6" i="15"/>
  <c r="B7" i="15"/>
  <c r="B8" i="15"/>
  <c r="B9" i="15"/>
  <c r="B10" i="15"/>
  <c r="B11" i="15"/>
  <c r="B5" i="15"/>
  <c r="C6" i="13"/>
  <c r="C7" i="13"/>
  <c r="C8" i="13"/>
  <c r="C9" i="13"/>
  <c r="C10" i="13"/>
  <c r="C11" i="13"/>
  <c r="C12" i="13"/>
  <c r="C5" i="13"/>
  <c r="B6" i="13"/>
  <c r="B7" i="13"/>
  <c r="B8" i="13"/>
  <c r="B9" i="13"/>
  <c r="B10" i="13"/>
  <c r="B11" i="13"/>
  <c r="B12" i="13"/>
  <c r="B5" i="13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9" i="11"/>
  <c r="E12" i="7"/>
  <c r="E11" i="7"/>
  <c r="E10" i="7"/>
  <c r="E9" i="7"/>
  <c r="E8" i="7"/>
  <c r="E7" i="7"/>
  <c r="E6" i="7"/>
  <c r="E5" i="7"/>
  <c r="E6" i="6"/>
  <c r="E7" i="6"/>
  <c r="E8" i="6"/>
  <c r="E9" i="6"/>
  <c r="E10" i="6"/>
  <c r="E11" i="6"/>
  <c r="E12" i="6"/>
  <c r="E5" i="6"/>
  <c r="B7" i="5"/>
  <c r="C5" i="5"/>
  <c r="D12" i="3"/>
  <c r="D11" i="3"/>
  <c r="D10" i="3"/>
  <c r="D9" i="3"/>
  <c r="D8" i="3"/>
  <c r="D7" i="3"/>
  <c r="D6" i="3"/>
  <c r="D5" i="3"/>
  <c r="D12" i="2"/>
  <c r="D11" i="2"/>
  <c r="D10" i="2"/>
  <c r="D9" i="2"/>
  <c r="D8" i="2"/>
  <c r="D7" i="2"/>
  <c r="D6" i="2"/>
  <c r="D5" i="2"/>
  <c r="D15" i="2" s="1"/>
  <c r="D6" i="1"/>
  <c r="D7" i="1"/>
  <c r="D8" i="1"/>
  <c r="D9" i="1"/>
  <c r="D10" i="1"/>
  <c r="D11" i="1"/>
  <c r="D12" i="1"/>
  <c r="D5" i="1"/>
  <c r="C25" i="11" l="1"/>
  <c r="D15" i="3"/>
  <c r="B25" i="11"/>
  <c r="C11" i="23"/>
  <c r="C9" i="23"/>
  <c r="C7" i="23"/>
  <c r="C6" i="23"/>
</calcChain>
</file>

<file path=xl/sharedStrings.xml><?xml version="1.0" encoding="utf-8"?>
<sst xmlns="http://schemas.openxmlformats.org/spreadsheetml/2006/main" count="612" uniqueCount="197">
  <si>
    <t>Fuel Consumption</t>
  </si>
  <si>
    <t>Date</t>
  </si>
  <si>
    <t>Miles</t>
  </si>
  <si>
    <t>Gallons</t>
  </si>
  <si>
    <t>Consumption</t>
  </si>
  <si>
    <t>Calculate Tax</t>
  </si>
  <si>
    <t>Tax</t>
  </si>
  <si>
    <t>Gross Price</t>
  </si>
  <si>
    <t>Net Price</t>
  </si>
  <si>
    <t>Determine Economic Value</t>
  </si>
  <si>
    <t>Product</t>
  </si>
  <si>
    <t>Cost</t>
  </si>
  <si>
    <t>Price</t>
  </si>
  <si>
    <t>Margin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</si>
  <si>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</si>
  <si>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</si>
  <si>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</si>
  <si>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</si>
  <si>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</si>
  <si>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</si>
  <si>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</si>
  <si>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</si>
  <si>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Calculate the Final Price</t>
  </si>
  <si>
    <t>Price Reduction (Minor Defects)</t>
  </si>
  <si>
    <t>Rebate</t>
  </si>
  <si>
    <t>Total Price</t>
  </si>
  <si>
    <t>Specify Criteria to be Found inside a Set of Data</t>
  </si>
  <si>
    <t>Start Date</t>
  </si>
  <si>
    <t>Sales</t>
  </si>
  <si>
    <t>Function</t>
  </si>
  <si>
    <t>Separate City and Zip Code</t>
  </si>
  <si>
    <t>Zip Code / City</t>
  </si>
  <si>
    <t>Zip Code</t>
  </si>
  <si>
    <t>City</t>
  </si>
  <si>
    <t>94102 San Francisco</t>
  </si>
  <si>
    <t>95150 San Jose</t>
  </si>
  <si>
    <t>91350 Santa Clarita</t>
  </si>
  <si>
    <t>10019 New York</t>
  </si>
  <si>
    <t>70123 New Orleans</t>
  </si>
  <si>
    <t>33139 Miami Beach</t>
  </si>
  <si>
    <t>96140 Carnelian Bay</t>
  </si>
  <si>
    <t>90049 Los Angeles</t>
  </si>
  <si>
    <t>Eliminating Specific Characters</t>
  </si>
  <si>
    <t>Telephone Number</t>
  </si>
  <si>
    <t>1.866.800.3878</t>
  </si>
  <si>
    <t>1-866.800/3874</t>
  </si>
  <si>
    <t>1-866-800-3875</t>
  </si>
  <si>
    <t>1.866.800.3876</t>
  </si>
  <si>
    <t>1.866.800.3977</t>
  </si>
  <si>
    <t>1/866/800/3879</t>
  </si>
  <si>
    <t>Combining Text, Dates, and Timestamps</t>
  </si>
  <si>
    <t>Topic</t>
  </si>
  <si>
    <t>Time</t>
  </si>
  <si>
    <t>Football Slovakia vs. Italy</t>
  </si>
  <si>
    <t>Determine the Last Day of the Month</t>
  </si>
  <si>
    <t>Offset</t>
  </si>
  <si>
    <t>Last Day of the Month</t>
  </si>
  <si>
    <t>Weekday</t>
  </si>
  <si>
    <t>How Many Working Days are Available?</t>
  </si>
  <si>
    <t>Start</t>
  </si>
  <si>
    <t>End</t>
  </si>
  <si>
    <t>Workdays</t>
  </si>
  <si>
    <t>Additional Non-workdays</t>
  </si>
  <si>
    <t>Determine Exact Age of a Person</t>
  </si>
  <si>
    <t>Name</t>
  </si>
  <si>
    <t>Birthday</t>
  </si>
  <si>
    <t>Age</t>
  </si>
  <si>
    <t>Viola</t>
  </si>
  <si>
    <t>Pierce</t>
  </si>
  <si>
    <t>Oleg</t>
  </si>
  <si>
    <t>How Many Values are in a Specific Range?</t>
  </si>
  <si>
    <t>Values</t>
  </si>
  <si>
    <t>Between 50 and 100</t>
  </si>
  <si>
    <t>Determine Weekly Sales by Department</t>
  </si>
  <si>
    <t>Department</t>
  </si>
  <si>
    <t>Weekly Sales</t>
  </si>
  <si>
    <t>Food</t>
  </si>
  <si>
    <t>TV</t>
  </si>
  <si>
    <t>Perfume</t>
  </si>
  <si>
    <t>PC</t>
  </si>
  <si>
    <t>Miller</t>
  </si>
  <si>
    <t>Messer</t>
  </si>
  <si>
    <t>Kummer</t>
  </si>
  <si>
    <t>Maier</t>
  </si>
  <si>
    <t>Pippig</t>
  </si>
  <si>
    <t>Kranz</t>
  </si>
  <si>
    <t>Meister</t>
  </si>
  <si>
    <t>Bast</t>
  </si>
  <si>
    <t>Waldner</t>
  </si>
  <si>
    <t>Dachs</t>
  </si>
  <si>
    <t>Ullom</t>
  </si>
  <si>
    <t>Per Employee</t>
  </si>
  <si>
    <t>Rounding a Value to Nearest 5 Cents</t>
  </si>
  <si>
    <t>Value</t>
  </si>
  <si>
    <t>Rounded</t>
  </si>
  <si>
    <t>Determine Inventory Value</t>
  </si>
  <si>
    <t>Item</t>
  </si>
  <si>
    <t>Quantity</t>
  </si>
  <si>
    <t>printer</t>
  </si>
  <si>
    <t>pen</t>
  </si>
  <si>
    <t>mousepad</t>
  </si>
  <si>
    <t>joystick</t>
  </si>
  <si>
    <t>flat screen</t>
  </si>
  <si>
    <t>Total</t>
  </si>
  <si>
    <t>Determine Top Salesperson for a Month</t>
  </si>
  <si>
    <t>Just</t>
  </si>
  <si>
    <t>Keibel</t>
  </si>
  <si>
    <t>Schmette</t>
  </si>
  <si>
    <t>Schlingmann</t>
  </si>
  <si>
    <t>Kohler</t>
  </si>
  <si>
    <t>Rudolf</t>
  </si>
  <si>
    <t>Brenner</t>
  </si>
  <si>
    <t>Best</t>
  </si>
  <si>
    <t>Wimmer</t>
  </si>
  <si>
    <t>January</t>
  </si>
  <si>
    <t>February</t>
  </si>
  <si>
    <t>March</t>
  </si>
  <si>
    <t>April</t>
  </si>
  <si>
    <t>Determine Three Highest Values</t>
  </si>
  <si>
    <t>Speed</t>
  </si>
  <si>
    <t>Difference</t>
  </si>
  <si>
    <t>Allowed</t>
  </si>
  <si>
    <t>Radar Control</t>
  </si>
  <si>
    <t>Miles/Hour</t>
  </si>
  <si>
    <t>Determine Amount to Invest</t>
  </si>
  <si>
    <t>Investment</t>
  </si>
  <si>
    <t>Yearly Return</t>
  </si>
  <si>
    <t>Length of Investment</t>
  </si>
  <si>
    <t>Interest Rate</t>
  </si>
  <si>
    <t>Cost of Investment</t>
  </si>
  <si>
    <t>Determine Number of Items by Category</t>
  </si>
  <si>
    <t>Art. No.</t>
  </si>
  <si>
    <t>Category</t>
  </si>
  <si>
    <t>Maker</t>
  </si>
  <si>
    <t>X101-001</t>
  </si>
  <si>
    <t>X101-002</t>
  </si>
  <si>
    <t>X101-003</t>
  </si>
  <si>
    <t>X101-004</t>
  </si>
  <si>
    <t>X101-005</t>
  </si>
  <si>
    <t>X101-006</t>
  </si>
  <si>
    <t>X101-007</t>
  </si>
  <si>
    <t>X101-008</t>
  </si>
  <si>
    <t>X101-009</t>
  </si>
  <si>
    <t>X101-010</t>
  </si>
  <si>
    <t>X101-011</t>
  </si>
  <si>
    <t>X101-012</t>
  </si>
  <si>
    <t>OfficeConnect Fast Ethernet NIC</t>
  </si>
  <si>
    <t>Internet Keyboard</t>
  </si>
  <si>
    <t>IBM Ethernet 10/100 TX PCI</t>
  </si>
  <si>
    <t>IBM Ethernet 10/100 PCI</t>
  </si>
  <si>
    <t>HP TOP HD 9GB Ultra3 HDD</t>
  </si>
  <si>
    <t>HP ScanJet 7490C</t>
  </si>
  <si>
    <t>HP DeskJet 980Cxi</t>
  </si>
  <si>
    <t>HP HD 6.4 GB IDE Disk Drive Ultra ATA/66</t>
  </si>
  <si>
    <t>HP DeskJet 930CM</t>
  </si>
  <si>
    <t>HP DeskJet 840C</t>
  </si>
  <si>
    <t>HP ScanJet 5370C</t>
  </si>
  <si>
    <t>HP ScanJet 4300C</t>
  </si>
  <si>
    <t>network</t>
  </si>
  <si>
    <t>components</t>
  </si>
  <si>
    <t>3COM</t>
  </si>
  <si>
    <t>LOGITECH</t>
  </si>
  <si>
    <t>IBM</t>
  </si>
  <si>
    <t>HP</t>
  </si>
  <si>
    <t>Flight</t>
  </si>
  <si>
    <t>Take Off</t>
  </si>
  <si>
    <t>Terminal/Gate:</t>
  </si>
  <si>
    <t>Departure</t>
  </si>
  <si>
    <t>Terminal</t>
  </si>
  <si>
    <t>Gate</t>
  </si>
  <si>
    <t>EW 730</t>
  </si>
  <si>
    <t>6E 235</t>
  </si>
  <si>
    <t>KL 1874</t>
  </si>
  <si>
    <t>AF 2009</t>
  </si>
  <si>
    <t>LH 299</t>
  </si>
  <si>
    <t>LH 5860</t>
  </si>
  <si>
    <t>LH 5842</t>
  </si>
  <si>
    <t>LH 1369</t>
  </si>
  <si>
    <t>LH 5966</t>
  </si>
  <si>
    <t>Bremen</t>
  </si>
  <si>
    <t>Dortmund</t>
  </si>
  <si>
    <t>Amsterdam</t>
  </si>
  <si>
    <t>Paris</t>
  </si>
  <si>
    <t>Berlin</t>
  </si>
  <si>
    <t>Madrid</t>
  </si>
  <si>
    <t>Barcelona</t>
  </si>
  <si>
    <t>Munich</t>
  </si>
  <si>
    <t>London</t>
  </si>
  <si>
    <t>T1</t>
  </si>
  <si>
    <t>T2</t>
  </si>
  <si>
    <t>Dynamic Costs and Sales Per Day</t>
  </si>
  <si>
    <t>Costs</t>
  </si>
  <si>
    <t>Measurement</t>
  </si>
  <si>
    <t>Consolidation</t>
  </si>
  <si>
    <t>Frances</t>
  </si>
  <si>
    <t>Jo</t>
  </si>
  <si>
    <t>Patrick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</si>
</sst>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_(&quot;$&quot;* #,##0_);_(&quot;$&quot;* \(#,##0\);_(&quot;$&quot;* &quot;-&quot;??_);_(@_)"/>
    <numFmt numFmtId="167" formatCode="dddd"/>
    <numFmt numFmtId="168" formatCode="00.0\ &quot;m/h&quot;"/>
    <numFmt numFmtId="169" formatCode="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2" fontId="1" fillId="0" borderId="0" xfId="0" applyNumberFormat="1" applyFont="1"/>
    <xf numFmtId="9" fontId="0" fillId="0" borderId="0" xfId="0" applyNumberFormat="1"/>
    <xf numFmtId="0" fontId="0" fillId="0" borderId="1" xfId="0" applyBorder="1"/>
    <xf numFmtId="0" fontId="1" fillId="0" borderId="1" xfId="0" applyFont="1" applyBorder="1"/>
    <xf numFmtId="164" fontId="0" fillId="0" borderId="0" xfId="0" applyNumberFormat="1"/>
    <xf numFmtId="165" fontId="0" fillId="0" borderId="0" xfId="0" applyNumberFormat="1"/>
    <xf numFmtId="165" fontId="0" fillId="2" borderId="0" xfId="0" applyNumberFormat="1" applyFill="1"/>
    <xf numFmtId="0" fontId="1" fillId="0" borderId="0" xfId="0" applyFont="1" applyAlignment="1">
      <alignment horizontal="center"/>
    </xf>
    <xf numFmtId="0" fontId="1" fillId="0" borderId="2" xfId="0" applyFont="1" applyBorder="1"/>
    <xf numFmtId="14" fontId="0" fillId="0" borderId="2" xfId="0" applyNumberFormat="1" applyBorder="1"/>
    <xf numFmtId="0" fontId="0" fillId="0" borderId="2" xfId="0" applyBorder="1"/>
    <xf numFmtId="0" fontId="1" fillId="2" borderId="2" xfId="0" applyFont="1" applyFill="1" applyBorder="1"/>
    <xf numFmtId="14" fontId="0" fillId="2" borderId="2" xfId="0" applyNumberFormat="1" applyFill="1" applyBorder="1"/>
    <xf numFmtId="14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6" fontId="0" fillId="2" borderId="2" xfId="0" applyNumberFormat="1" applyFill="1" applyBorder="1"/>
    <xf numFmtId="44" fontId="0" fillId="0" borderId="0" xfId="0" applyNumberFormat="1"/>
    <xf numFmtId="166" fontId="1" fillId="0" borderId="0" xfId="0" applyNumberFormat="1" applyFont="1"/>
    <xf numFmtId="20" fontId="0" fillId="0" borderId="0" xfId="0" applyNumberFormat="1"/>
    <xf numFmtId="167" fontId="0" fillId="0" borderId="0" xfId="0" applyNumberFormat="1" applyAlignment="1">
      <alignment horizontal="left"/>
    </xf>
    <xf numFmtId="14" fontId="0" fillId="0" borderId="4" xfId="0" applyNumberFormat="1" applyBorder="1"/>
    <xf numFmtId="14" fontId="0" fillId="0" borderId="3" xfId="0" applyNumberFormat="1" applyBorder="1"/>
    <xf numFmtId="165" fontId="0" fillId="0" borderId="2" xfId="0" applyNumberFormat="1" applyBorder="1"/>
    <xf numFmtId="0" fontId="0" fillId="0" borderId="5" xfId="0" applyBorder="1"/>
    <xf numFmtId="168" fontId="0" fillId="0" borderId="0" xfId="0" applyNumberFormat="1"/>
    <xf numFmtId="14" fontId="0" fillId="0" borderId="6" xfId="0" applyNumberFormat="1" applyBorder="1"/>
    <xf numFmtId="20" fontId="0" fillId="0" borderId="6" xfId="0" applyNumberFormat="1" applyBorder="1"/>
    <xf numFmtId="168" fontId="0" fillId="0" borderId="6" xfId="0" applyNumberFormat="1" applyBorder="1"/>
    <xf numFmtId="164" fontId="1" fillId="0" borderId="0" xfId="0" applyNumberFormat="1" applyFont="1"/>
    <xf numFmtId="10" fontId="1" fillId="0" borderId="0" xfId="0" applyNumberFormat="1" applyFont="1"/>
    <xf numFmtId="8" fontId="1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20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9" fontId="0" fillId="0" borderId="0" xfId="0" applyNumberFormat="1" applyAlignment="1">
      <alignment horizontal="center"/>
    </xf>
    <xf numFmtId="0" fontId="0" fillId="3" borderId="2" xfId="0" applyFill="1" applyBorder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13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5" sqref="D5"/>
    </sheetView>
  </sheetViews>
  <sheetFormatPr defaultRowHeight="15" x14ac:dyDescent="0.25"/>
  <cols>
    <col min="1" max="1" width="11.7109375" customWidth="1"/>
    <col min="2" max="2" width="6" bestFit="1" customWidth="1"/>
    <col min="3" max="3" width="7.7109375" bestFit="1" customWidth="1"/>
    <col min="4" max="4" width="12.85546875" bestFit="1" customWidth="1"/>
  </cols>
  <sheetData>
    <row r="1" spans="1:4" x14ac:dyDescent="0.25">
      <c r="A1" s="2" t="s">
        <v>0</v>
      </c>
    </row>
    <row r="4" spans="1:4" x14ac:dyDescent="0.25">
      <c r="A4" s="4" t="s">
        <v>1</v>
      </c>
      <c r="B4" s="4" t="s">
        <v>2</v>
      </c>
      <c r="C4" s="4" t="s">
        <v>3</v>
      </c>
      <c r="D4" s="4" t="s">
        <v>4</v>
      </c>
    </row>
    <row r="5" spans="1:4" x14ac:dyDescent="0.25">
      <c r="A5" s="5">
        <v>42642</v>
      </c>
      <c r="B5" s="3">
        <v>499</v>
      </c>
      <c r="C5" s="7">
        <v>65</v>
      </c>
      <c r="D5" s="6">
        <f>C5/B5*100</f>
        <v>13.026052104208416</v>
      </c>
    </row>
    <row r="6" spans="1:4" x14ac:dyDescent="0.25">
      <c r="A6" s="5">
        <v>42657</v>
      </c>
      <c r="B6" s="3">
        <v>443</v>
      </c>
      <c r="C6" s="7">
        <v>68</v>
      </c>
      <c r="D6" s="6">
        <f t="shared" ref="D6:D12" si="0">C6/B6*100</f>
        <v>15.349887133182843</v>
      </c>
    </row>
    <row r="7" spans="1:4" x14ac:dyDescent="0.25">
      <c r="A7" s="5">
        <v>42664</v>
      </c>
      <c r="B7" s="3">
        <v>442</v>
      </c>
      <c r="C7" s="7">
        <v>69</v>
      </c>
      <c r="D7" s="6">
        <f t="shared" si="0"/>
        <v>15.610859728506787</v>
      </c>
    </row>
    <row r="8" spans="1:4" x14ac:dyDescent="0.25">
      <c r="A8" s="5">
        <v>42675</v>
      </c>
      <c r="B8" s="3">
        <v>476</v>
      </c>
      <c r="C8" s="7">
        <v>66</v>
      </c>
      <c r="D8" s="6">
        <f t="shared" si="0"/>
        <v>13.865546218487395</v>
      </c>
    </row>
    <row r="9" spans="1:4" x14ac:dyDescent="0.25">
      <c r="A9" s="5">
        <v>42679</v>
      </c>
      <c r="B9" s="3">
        <v>461</v>
      </c>
      <c r="C9" s="7">
        <v>60</v>
      </c>
      <c r="D9" s="6">
        <f t="shared" si="0"/>
        <v>13.015184381778742</v>
      </c>
    </row>
    <row r="10" spans="1:4" x14ac:dyDescent="0.25">
      <c r="A10" s="5">
        <v>42683</v>
      </c>
      <c r="B10" s="3">
        <v>444</v>
      </c>
      <c r="C10" s="7">
        <v>63</v>
      </c>
      <c r="D10" s="6">
        <f t="shared" si="0"/>
        <v>14.189189189189189</v>
      </c>
    </row>
    <row r="11" spans="1:4" x14ac:dyDescent="0.25">
      <c r="A11" s="5">
        <v>42689</v>
      </c>
      <c r="B11" s="3">
        <v>469</v>
      </c>
      <c r="C11" s="7">
        <v>65</v>
      </c>
      <c r="D11" s="6">
        <f t="shared" si="0"/>
        <v>13.859275053304904</v>
      </c>
    </row>
    <row r="12" spans="1:4" x14ac:dyDescent="0.25">
      <c r="A12" s="5">
        <v>42694</v>
      </c>
      <c r="B12" s="3">
        <v>453</v>
      </c>
      <c r="C12" s="7">
        <v>64</v>
      </c>
      <c r="D12" s="6">
        <f t="shared" si="0"/>
        <v>14.1280353200883</v>
      </c>
    </row>
    <row r="13" spans="1:4" x14ac:dyDescent="0.25">
      <c r="A13" s="3"/>
      <c r="B13" s="3"/>
      <c r="C1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5" sqref="D15"/>
    </sheetView>
  </sheetViews>
  <sheetFormatPr defaultRowHeight="15" x14ac:dyDescent="0.25"/>
  <cols>
    <col min="1" max="1" width="11.7109375" customWidth="1"/>
    <col min="2" max="2" width="6" bestFit="1" customWidth="1"/>
    <col min="3" max="3" width="7.7109375" bestFit="1" customWidth="1"/>
    <col min="4" max="4" width="12.85546875" bestFit="1" customWidth="1"/>
  </cols>
  <sheetData>
    <row r="1" spans="1:4" x14ac:dyDescent="0.25">
      <c r="A1" s="2" t="s">
        <v>0</v>
      </c>
    </row>
    <row r="4" spans="1:4" x14ac:dyDescent="0.25">
      <c r="A4" s="4" t="s">
        <v>1</v>
      </c>
      <c r="B4" s="4" t="s">
        <v>2</v>
      </c>
      <c r="C4" s="4" t="s">
        <v>3</v>
      </c>
      <c r="D4" s="4" t="s">
        <v>4</v>
      </c>
    </row>
    <row r="5" spans="1:4" x14ac:dyDescent="0.25">
      <c r="A5" s="5">
        <v>42642</v>
      </c>
      <c r="B5" s="3">
        <v>499</v>
      </c>
      <c r="C5" s="7">
        <v>65</v>
      </c>
      <c r="D5" s="6">
        <f>C5/B5*100</f>
        <v>13.026052104208416</v>
      </c>
    </row>
    <row r="6" spans="1:4" x14ac:dyDescent="0.25">
      <c r="A6" s="5">
        <v>42657</v>
      </c>
      <c r="B6" s="3">
        <v>443</v>
      </c>
      <c r="C6" s="7">
        <v>68</v>
      </c>
      <c r="D6" s="6">
        <f t="shared" ref="D6:D12" si="0">C6/B6*100</f>
        <v>15.349887133182843</v>
      </c>
    </row>
    <row r="7" spans="1:4" x14ac:dyDescent="0.25">
      <c r="A7" s="5">
        <v>42664</v>
      </c>
      <c r="B7" s="3">
        <v>442</v>
      </c>
      <c r="C7" s="7">
        <v>69</v>
      </c>
      <c r="D7" s="6">
        <f t="shared" si="0"/>
        <v>15.610859728506787</v>
      </c>
    </row>
    <row r="8" spans="1:4" x14ac:dyDescent="0.25">
      <c r="A8" s="5">
        <v>42675</v>
      </c>
      <c r="B8" s="3">
        <v>476</v>
      </c>
      <c r="C8" s="7">
        <v>66</v>
      </c>
      <c r="D8" s="6">
        <f t="shared" si="0"/>
        <v>13.865546218487395</v>
      </c>
    </row>
    <row r="9" spans="1:4" x14ac:dyDescent="0.25">
      <c r="A9" s="5">
        <v>42679</v>
      </c>
      <c r="B9" s="3">
        <v>461</v>
      </c>
      <c r="C9" s="7">
        <v>60</v>
      </c>
      <c r="D9" s="6">
        <f t="shared" si="0"/>
        <v>13.015184381778742</v>
      </c>
    </row>
    <row r="10" spans="1:4" x14ac:dyDescent="0.25">
      <c r="A10" s="5">
        <v>42683</v>
      </c>
      <c r="B10" s="3">
        <v>444</v>
      </c>
      <c r="C10" s="7">
        <v>63</v>
      </c>
      <c r="D10" s="6">
        <f t="shared" si="0"/>
        <v>14.189189189189189</v>
      </c>
    </row>
    <row r="11" spans="1:4" x14ac:dyDescent="0.25">
      <c r="A11" s="5">
        <v>42689</v>
      </c>
      <c r="B11" s="3">
        <v>469</v>
      </c>
      <c r="C11" s="7">
        <v>65</v>
      </c>
      <c r="D11" s="6">
        <f t="shared" si="0"/>
        <v>13.859275053304904</v>
      </c>
    </row>
    <row r="12" spans="1:4" x14ac:dyDescent="0.25">
      <c r="A12" s="5">
        <v>42694</v>
      </c>
      <c r="B12" s="3">
        <v>453</v>
      </c>
      <c r="C12" s="7">
        <v>64</v>
      </c>
      <c r="D12" s="6">
        <f t="shared" si="0"/>
        <v>14.1280353200883</v>
      </c>
    </row>
    <row r="13" spans="1:4" x14ac:dyDescent="0.25">
      <c r="A13" s="3"/>
      <c r="B13" s="3"/>
      <c r="C13" s="3"/>
    </row>
    <row r="15" spans="1:4" x14ac:dyDescent="0.25">
      <c r="D15" s="8">
        <f>AVERAGE(D5:D12)</f>
        <v>14.130503641093322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D15" sqref="D15"/>
    </sheetView>
  </sheetViews>
  <sheetFormatPr defaultRowHeight="15" x14ac:dyDescent="0.25"/>
  <cols>
    <col min="1" max="1" width="11.7109375" customWidth="1"/>
    <col min="2" max="2" width="6" bestFit="1" customWidth="1"/>
    <col min="3" max="3" width="7.7109375" bestFit="1" customWidth="1"/>
    <col min="4" max="4" width="12.85546875" bestFit="1" customWidth="1"/>
  </cols>
  <sheetData>
    <row r="1" spans="1:4" x14ac:dyDescent="0.25">
      <c r="A1" s="2" t="s">
        <v>0</v>
      </c>
    </row>
    <row r="4" spans="1:4" x14ac:dyDescent="0.25">
      <c r="A4" s="4" t="s">
        <v>1</v>
      </c>
      <c r="B4" s="4" t="s">
        <v>2</v>
      </c>
      <c r="C4" s="4" t="s">
        <v>3</v>
      </c>
      <c r="D4" s="4" t="s">
        <v>4</v>
      </c>
    </row>
    <row r="5" spans="1:4" x14ac:dyDescent="0.25">
      <c r="A5" s="5">
        <v>42642</v>
      </c>
      <c r="B5" s="3">
        <v>499</v>
      </c>
      <c r="C5" s="7">
        <v>65</v>
      </c>
      <c r="D5" s="6">
        <f>C5/B5*100</f>
        <v>13.026052104208416</v>
      </c>
    </row>
    <row r="6" spans="1:4" x14ac:dyDescent="0.25">
      <c r="A6" s="5">
        <v>42657</v>
      </c>
      <c r="B6" s="3">
        <v>443</v>
      </c>
      <c r="C6" s="7">
        <v>68</v>
      </c>
      <c r="D6" s="6">
        <f t="shared" ref="D6:D12" si="0">C6/B6*100</f>
        <v>15.349887133182843</v>
      </c>
    </row>
    <row r="7" spans="1:4" x14ac:dyDescent="0.25">
      <c r="A7" s="5">
        <v>42664</v>
      </c>
      <c r="B7" s="3">
        <v>442</v>
      </c>
      <c r="C7" s="7">
        <v>69</v>
      </c>
      <c r="D7" s="6">
        <f t="shared" si="0"/>
        <v>15.610859728506787</v>
      </c>
    </row>
    <row r="8" spans="1:4" x14ac:dyDescent="0.25">
      <c r="A8" s="5">
        <v>42675</v>
      </c>
      <c r="B8" s="3">
        <v>476</v>
      </c>
      <c r="C8" s="7">
        <v>66</v>
      </c>
      <c r="D8" s="6">
        <f t="shared" si="0"/>
        <v>13.865546218487395</v>
      </c>
    </row>
    <row r="9" spans="1:4" x14ac:dyDescent="0.25">
      <c r="A9" s="5">
        <v>42679</v>
      </c>
      <c r="B9" s="3">
        <v>461</v>
      </c>
      <c r="C9" s="7">
        <v>60</v>
      </c>
      <c r="D9" s="6">
        <f t="shared" si="0"/>
        <v>13.015184381778742</v>
      </c>
    </row>
    <row r="10" spans="1:4" x14ac:dyDescent="0.25">
      <c r="A10" s="5">
        <v>42683</v>
      </c>
      <c r="B10" s="3">
        <v>444</v>
      </c>
      <c r="C10" s="7">
        <v>63</v>
      </c>
      <c r="D10" s="6">
        <f t="shared" si="0"/>
        <v>14.189189189189189</v>
      </c>
    </row>
    <row r="11" spans="1:4" x14ac:dyDescent="0.25">
      <c r="A11" s="5">
        <v>42689</v>
      </c>
      <c r="B11" s="3">
        <v>469</v>
      </c>
      <c r="C11" s="7">
        <v>65</v>
      </c>
      <c r="D11" s="6">
        <f t="shared" si="0"/>
        <v>13.859275053304904</v>
      </c>
    </row>
    <row r="12" spans="1:4" x14ac:dyDescent="0.25">
      <c r="A12" s="5">
        <v>42694</v>
      </c>
      <c r="B12" s="3">
        <v>453</v>
      </c>
      <c r="C12" s="7">
        <v>64</v>
      </c>
      <c r="D12" s="6">
        <f t="shared" si="0"/>
        <v>14.1280353200883</v>
      </c>
    </row>
    <row r="13" spans="1:4" x14ac:dyDescent="0.25">
      <c r="A13" s="3"/>
      <c r="B13" s="3"/>
      <c r="C13" s="3"/>
    </row>
    <row r="15" spans="1:4" x14ac:dyDescent="0.25">
      <c r="D15" s="8">
        <f>AVERAGE(D5:D12)</f>
        <v>14.130503641093322</v>
      </c>
    </row>
  </sheetData>
  <conditionalFormatting sqref="A5:D12">
    <cfRule type="expression" dxfId="12" priority="1">
      <formula>$D5=MIN($D$5:$D$12)</formula>
    </cfRule>
    <cfRule type="expression" dxfId="11" priority="2">
      <formula>$D5=MAX($D$5:$D$12)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5" sqref="C5"/>
    </sheetView>
  </sheetViews>
  <sheetFormatPr defaultRowHeight="15" x14ac:dyDescent="0.25"/>
  <cols>
    <col min="2" max="2" width="10.85546875" bestFit="1" customWidth="1"/>
  </cols>
  <sheetData>
    <row r="1" spans="1:3" x14ac:dyDescent="0.25">
      <c r="A1" s="2" t="s">
        <v>5</v>
      </c>
    </row>
    <row r="4" spans="1:3" x14ac:dyDescent="0.25">
      <c r="A4" s="4" t="s">
        <v>6</v>
      </c>
      <c r="B4" s="4" t="s">
        <v>7</v>
      </c>
      <c r="C4" s="4" t="s">
        <v>8</v>
      </c>
    </row>
    <row r="5" spans="1:3" x14ac:dyDescent="0.25">
      <c r="A5" s="9">
        <v>7.0000000000000007E-2</v>
      </c>
      <c r="B5" s="13">
        <v>100</v>
      </c>
      <c r="C5" s="14"/>
    </row>
    <row r="7" spans="1:3" x14ac:dyDescent="0.25">
      <c r="A7" s="9">
        <v>7.0000000000000007E-2</v>
      </c>
      <c r="B7" s="14"/>
      <c r="C7" s="13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7" sqref="B7"/>
    </sheetView>
  </sheetViews>
  <sheetFormatPr defaultRowHeight="15" x14ac:dyDescent="0.25"/>
  <cols>
    <col min="2" max="2" width="10.85546875" bestFit="1" customWidth="1"/>
  </cols>
  <sheetData>
    <row r="1" spans="1:3" x14ac:dyDescent="0.25">
      <c r="A1" s="2" t="s">
        <v>5</v>
      </c>
    </row>
    <row r="4" spans="1:3" x14ac:dyDescent="0.25">
      <c r="A4" s="4" t="s">
        <v>6</v>
      </c>
      <c r="B4" s="4" t="s">
        <v>7</v>
      </c>
      <c r="C4" s="4" t="s">
        <v>8</v>
      </c>
    </row>
    <row r="5" spans="1:3" x14ac:dyDescent="0.25">
      <c r="A5" s="9">
        <v>7.0000000000000007E-2</v>
      </c>
      <c r="B5" s="13">
        <v>100</v>
      </c>
      <c r="C5" s="14">
        <f>B5+(B5*A5)</f>
        <v>107</v>
      </c>
    </row>
    <row r="7" spans="1:3" x14ac:dyDescent="0.25">
      <c r="A7" s="9">
        <v>7.0000000000000007E-2</v>
      </c>
      <c r="B7" s="14">
        <f>C7/(1+A7)</f>
        <v>108.41121495327103</v>
      </c>
      <c r="C7" s="13">
        <v>116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5" sqref="E5"/>
    </sheetView>
  </sheetViews>
  <sheetFormatPr defaultRowHeight="15" x14ac:dyDescent="0.25"/>
  <cols>
    <col min="3" max="4" width="10.140625" bestFit="1" customWidth="1"/>
  </cols>
  <sheetData>
    <row r="1" spans="1:5" x14ac:dyDescent="0.25">
      <c r="A1" s="2" t="s">
        <v>9</v>
      </c>
    </row>
    <row r="4" spans="1:5" x14ac:dyDescent="0.25">
      <c r="B4" s="4" t="s">
        <v>10</v>
      </c>
      <c r="C4" s="4" t="s">
        <v>11</v>
      </c>
      <c r="D4" s="4" t="s">
        <v>12</v>
      </c>
      <c r="E4" s="4" t="s">
        <v>13</v>
      </c>
    </row>
    <row r="5" spans="1:5" x14ac:dyDescent="0.25">
      <c r="B5" t="s">
        <v>14</v>
      </c>
      <c r="C5" s="13">
        <v>15911</v>
      </c>
      <c r="D5" s="13">
        <v>17249</v>
      </c>
      <c r="E5" s="6">
        <f>D5/C5</f>
        <v>1.0840927660109358</v>
      </c>
    </row>
    <row r="6" spans="1:5" x14ac:dyDescent="0.25">
      <c r="B6" t="s">
        <v>15</v>
      </c>
      <c r="C6" s="13">
        <v>19320</v>
      </c>
      <c r="D6" s="13">
        <v>16982</v>
      </c>
      <c r="E6" s="6">
        <f t="shared" ref="E6:E12" si="0">D6/C6</f>
        <v>0.87898550724637681</v>
      </c>
    </row>
    <row r="7" spans="1:5" x14ac:dyDescent="0.25">
      <c r="B7" t="s">
        <v>16</v>
      </c>
      <c r="C7" s="13">
        <v>18078</v>
      </c>
      <c r="D7" s="13">
        <v>19297</v>
      </c>
      <c r="E7" s="6">
        <f t="shared" si="0"/>
        <v>1.0674300254452926</v>
      </c>
    </row>
    <row r="8" spans="1:5" x14ac:dyDescent="0.25">
      <c r="B8" t="s">
        <v>17</v>
      </c>
      <c r="C8" s="13">
        <v>17967</v>
      </c>
      <c r="D8" s="13">
        <v>19137</v>
      </c>
      <c r="E8" s="6">
        <f t="shared" si="0"/>
        <v>1.0651193855401571</v>
      </c>
    </row>
    <row r="9" spans="1:5" x14ac:dyDescent="0.25">
      <c r="B9" t="s">
        <v>18</v>
      </c>
      <c r="C9" s="13">
        <v>18743</v>
      </c>
      <c r="D9" s="13">
        <v>16831</v>
      </c>
      <c r="E9" s="6">
        <f t="shared" si="0"/>
        <v>0.89798858240409751</v>
      </c>
    </row>
    <row r="10" spans="1:5" x14ac:dyDescent="0.25">
      <c r="B10" t="s">
        <v>19</v>
      </c>
      <c r="C10" s="13">
        <v>16364</v>
      </c>
      <c r="D10" s="13">
        <v>17699</v>
      </c>
      <c r="E10" s="6">
        <f t="shared" si="0"/>
        <v>1.0815815204106576</v>
      </c>
    </row>
    <row r="11" spans="1:5" x14ac:dyDescent="0.25">
      <c r="B11" t="s">
        <v>20</v>
      </c>
      <c r="C11" s="13">
        <v>16697</v>
      </c>
      <c r="D11" s="13">
        <v>18883</v>
      </c>
      <c r="E11" s="6">
        <f t="shared" si="0"/>
        <v>1.1309217224651136</v>
      </c>
    </row>
    <row r="12" spans="1:5" x14ac:dyDescent="0.25">
      <c r="B12" t="s">
        <v>21</v>
      </c>
      <c r="C12" s="13">
        <v>16282</v>
      </c>
      <c r="D12" s="13">
        <v>18330</v>
      </c>
      <c r="E12" s="6">
        <f t="shared" si="0"/>
        <v>1.1257830733325145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5" sqref="E5"/>
    </sheetView>
  </sheetViews>
  <sheetFormatPr defaultRowHeight="15" x14ac:dyDescent="0.25"/>
  <cols>
    <col min="3" max="4" width="10.140625" bestFit="1" customWidth="1"/>
  </cols>
  <sheetData>
    <row r="1" spans="1:5" x14ac:dyDescent="0.25">
      <c r="A1" s="2" t="s">
        <v>9</v>
      </c>
    </row>
    <row r="4" spans="1:5" x14ac:dyDescent="0.25">
      <c r="B4" s="4" t="s">
        <v>10</v>
      </c>
      <c r="C4" s="4" t="s">
        <v>11</v>
      </c>
      <c r="D4" s="4" t="s">
        <v>12</v>
      </c>
      <c r="E4" s="4" t="s">
        <v>13</v>
      </c>
    </row>
    <row r="5" spans="1:5" x14ac:dyDescent="0.25">
      <c r="B5" t="s">
        <v>14</v>
      </c>
      <c r="C5" s="13">
        <v>15911</v>
      </c>
      <c r="D5" s="13">
        <v>17249</v>
      </c>
      <c r="E5" s="6">
        <f>D5/C5</f>
        <v>1.0840927660109358</v>
      </c>
    </row>
    <row r="6" spans="1:5" x14ac:dyDescent="0.25">
      <c r="B6" t="s">
        <v>15</v>
      </c>
      <c r="C6" s="13">
        <v>19320</v>
      </c>
      <c r="D6" s="13">
        <v>16982</v>
      </c>
      <c r="E6" s="6">
        <f t="shared" ref="E6:E12" si="0">D6/C6</f>
        <v>0.87898550724637681</v>
      </c>
    </row>
    <row r="7" spans="1:5" x14ac:dyDescent="0.25">
      <c r="B7" t="s">
        <v>16</v>
      </c>
      <c r="C7" s="13">
        <v>18078</v>
      </c>
      <c r="D7" s="13">
        <v>19297</v>
      </c>
      <c r="E7" s="6">
        <f t="shared" si="0"/>
        <v>1.0674300254452926</v>
      </c>
    </row>
    <row r="8" spans="1:5" x14ac:dyDescent="0.25">
      <c r="B8" t="s">
        <v>17</v>
      </c>
      <c r="C8" s="13">
        <v>17967</v>
      </c>
      <c r="D8" s="13">
        <v>19137</v>
      </c>
      <c r="E8" s="6">
        <f t="shared" si="0"/>
        <v>1.0651193855401571</v>
      </c>
    </row>
    <row r="9" spans="1:5" x14ac:dyDescent="0.25">
      <c r="B9" t="s">
        <v>18</v>
      </c>
      <c r="C9" s="13">
        <v>18743</v>
      </c>
      <c r="D9" s="13">
        <v>16831</v>
      </c>
      <c r="E9" s="6">
        <f t="shared" si="0"/>
        <v>0.89798858240409751</v>
      </c>
    </row>
    <row r="10" spans="1:5" x14ac:dyDescent="0.25">
      <c r="B10" t="s">
        <v>19</v>
      </c>
      <c r="C10" s="13">
        <v>16364</v>
      </c>
      <c r="D10" s="13">
        <v>17699</v>
      </c>
      <c r="E10" s="6">
        <f t="shared" si="0"/>
        <v>1.0815815204106576</v>
      </c>
    </row>
    <row r="11" spans="1:5" x14ac:dyDescent="0.25">
      <c r="B11" t="s">
        <v>20</v>
      </c>
      <c r="C11" s="13">
        <v>16697</v>
      </c>
      <c r="D11" s="13">
        <v>18883</v>
      </c>
      <c r="E11" s="6">
        <f t="shared" si="0"/>
        <v>1.1309217224651136</v>
      </c>
    </row>
    <row r="12" spans="1:5" x14ac:dyDescent="0.25">
      <c r="B12" t="s">
        <v>21</v>
      </c>
      <c r="C12" s="13">
        <v>16282</v>
      </c>
      <c r="D12" s="13">
        <v>18330</v>
      </c>
      <c r="E12" s="6">
        <f t="shared" si="0"/>
        <v>1.1257830733325145</v>
      </c>
    </row>
  </sheetData>
  <conditionalFormatting sqref="B5:E12">
    <cfRule type="expression" dxfId="10" priority="1">
      <formula>MAX($E$5:$E$12)=$E5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0" sqref="B10"/>
    </sheetView>
  </sheetViews>
  <sheetFormatPr defaultRowHeight="15" x14ac:dyDescent="0.25"/>
  <cols>
    <col min="1" max="1" width="29.85546875" bestFit="1" customWidth="1"/>
    <col min="2" max="2" width="10.140625" bestFit="1" customWidth="1"/>
  </cols>
  <sheetData>
    <row r="1" spans="1:2" x14ac:dyDescent="0.25">
      <c r="A1" s="11" t="s">
        <v>22</v>
      </c>
    </row>
    <row r="4" spans="1:2" x14ac:dyDescent="0.25">
      <c r="A4" t="s">
        <v>8</v>
      </c>
      <c r="B4" s="13">
        <v>45000</v>
      </c>
    </row>
    <row r="5" spans="1:2" x14ac:dyDescent="0.25">
      <c r="A5" t="s">
        <v>23</v>
      </c>
      <c r="B5" s="9">
        <v>0.02</v>
      </c>
    </row>
    <row r="6" spans="1:2" x14ac:dyDescent="0.25">
      <c r="A6" t="s">
        <v>24</v>
      </c>
      <c r="B6" s="9">
        <v>7.0000000000000007E-2</v>
      </c>
    </row>
    <row r="7" spans="1:2" x14ac:dyDescent="0.25">
      <c r="A7" t="s">
        <v>6</v>
      </c>
      <c r="B7" s="9">
        <v>0.16</v>
      </c>
    </row>
    <row r="9" spans="1:2" x14ac:dyDescent="0.25">
      <c r="A9" s="2" t="s">
        <v>25</v>
      </c>
      <c r="B9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9" sqref="B9"/>
    </sheetView>
  </sheetViews>
  <sheetFormatPr defaultRowHeight="15" x14ac:dyDescent="0.25"/>
  <cols>
    <col min="1" max="1" width="29.85546875" bestFit="1" customWidth="1"/>
    <col min="2" max="2" width="10.140625" bestFit="1" customWidth="1"/>
  </cols>
  <sheetData>
    <row r="1" spans="1:2" x14ac:dyDescent="0.25">
      <c r="A1" s="11" t="s">
        <v>22</v>
      </c>
    </row>
    <row r="4" spans="1:2" x14ac:dyDescent="0.25">
      <c r="A4" t="s">
        <v>8</v>
      </c>
      <c r="B4" s="13">
        <v>45000</v>
      </c>
    </row>
    <row r="5" spans="1:2" x14ac:dyDescent="0.25">
      <c r="A5" t="s">
        <v>23</v>
      </c>
      <c r="B5" s="9">
        <v>0.02</v>
      </c>
    </row>
    <row r="6" spans="1:2" x14ac:dyDescent="0.25">
      <c r="A6" t="s">
        <v>24</v>
      </c>
      <c r="B6" s="9">
        <v>7.0000000000000007E-2</v>
      </c>
    </row>
    <row r="7" spans="1:2" x14ac:dyDescent="0.25">
      <c r="A7" t="s">
        <v>6</v>
      </c>
      <c r="B7" s="9">
        <v>0.16</v>
      </c>
    </row>
    <row r="9" spans="1:2" x14ac:dyDescent="0.25">
      <c r="A9" s="2" t="s">
        <v>25</v>
      </c>
      <c r="B9" s="12">
        <f>B4*(1-B5)*(1-B6)*(1+B7)</f>
        <v>47575.079999999994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B6" sqref="B6"/>
    </sheetView>
  </sheetViews>
  <sheetFormatPr defaultRowHeight="15" x14ac:dyDescent="0.25"/>
  <cols>
    <col min="1" max="1" width="12.140625" customWidth="1"/>
    <col min="2" max="2" width="9.7109375" bestFit="1" customWidth="1"/>
  </cols>
  <sheetData>
    <row r="1" spans="1:3" x14ac:dyDescent="0.25">
      <c r="A1" s="2" t="s">
        <v>26</v>
      </c>
    </row>
    <row r="5" spans="1:3" x14ac:dyDescent="0.25">
      <c r="A5" s="19" t="s">
        <v>27</v>
      </c>
      <c r="B5" s="20">
        <v>41547</v>
      </c>
    </row>
    <row r="6" spans="1:3" x14ac:dyDescent="0.25">
      <c r="A6" s="19" t="s">
        <v>28</v>
      </c>
      <c r="B6" s="23">
        <v>500</v>
      </c>
    </row>
    <row r="8" spans="1:3" x14ac:dyDescent="0.25">
      <c r="A8" s="4" t="s">
        <v>1</v>
      </c>
      <c r="B8" s="4" t="s">
        <v>28</v>
      </c>
      <c r="C8" s="4" t="s">
        <v>29</v>
      </c>
    </row>
    <row r="9" spans="1:3" x14ac:dyDescent="0.25">
      <c r="A9" s="21">
        <v>41542</v>
      </c>
      <c r="B9" s="22">
        <v>841</v>
      </c>
      <c r="C9" s="18"/>
    </row>
    <row r="10" spans="1:3" x14ac:dyDescent="0.25">
      <c r="A10" s="21">
        <v>41543</v>
      </c>
      <c r="B10" s="22">
        <v>822</v>
      </c>
      <c r="C10" s="18"/>
    </row>
    <row r="11" spans="1:3" x14ac:dyDescent="0.25">
      <c r="A11" s="21">
        <v>41544</v>
      </c>
      <c r="B11" s="22">
        <v>390</v>
      </c>
      <c r="C11" s="18"/>
    </row>
    <row r="12" spans="1:3" x14ac:dyDescent="0.25">
      <c r="A12" s="21">
        <v>41545</v>
      </c>
      <c r="B12" s="22">
        <v>557</v>
      </c>
      <c r="C12" s="18"/>
    </row>
    <row r="13" spans="1:3" x14ac:dyDescent="0.25">
      <c r="A13" s="21">
        <v>41546</v>
      </c>
      <c r="B13" s="22">
        <v>331</v>
      </c>
      <c r="C13" s="18"/>
    </row>
    <row r="14" spans="1:3" x14ac:dyDescent="0.25">
      <c r="A14" s="21">
        <v>41547</v>
      </c>
      <c r="B14" s="22">
        <v>348</v>
      </c>
      <c r="C14" s="18"/>
    </row>
    <row r="15" spans="1:3" x14ac:dyDescent="0.25">
      <c r="A15" s="21">
        <v>41548</v>
      </c>
      <c r="B15" s="22">
        <v>458</v>
      </c>
      <c r="C15" s="18"/>
    </row>
    <row r="16" spans="1:3" x14ac:dyDescent="0.25">
      <c r="A16" s="21">
        <v>41549</v>
      </c>
      <c r="B16" s="22">
        <v>658</v>
      </c>
      <c r="C16" s="18"/>
    </row>
    <row r="17" spans="1:3" x14ac:dyDescent="0.25">
      <c r="A17" s="21">
        <v>41550</v>
      </c>
      <c r="B17" s="22">
        <v>411</v>
      </c>
      <c r="C17" s="18"/>
    </row>
    <row r="18" spans="1:3" x14ac:dyDescent="0.25">
      <c r="A18" s="21">
        <v>41551</v>
      </c>
      <c r="B18" s="22">
        <v>296</v>
      </c>
      <c r="C18" s="18"/>
    </row>
    <row r="19" spans="1:3" x14ac:dyDescent="0.25">
      <c r="A19" s="21">
        <v>41552</v>
      </c>
      <c r="B19" s="22">
        <v>883</v>
      </c>
      <c r="C19" s="18"/>
    </row>
    <row r="20" spans="1:3" x14ac:dyDescent="0.25">
      <c r="A20" s="21">
        <v>41553</v>
      </c>
      <c r="B20" s="22">
        <v>452</v>
      </c>
      <c r="C20" s="18"/>
    </row>
    <row r="21" spans="1:3" x14ac:dyDescent="0.25">
      <c r="A21" s="21">
        <v>41554</v>
      </c>
      <c r="B21" s="22">
        <v>683</v>
      </c>
      <c r="C21" s="18"/>
    </row>
    <row r="22" spans="1:3" x14ac:dyDescent="0.25">
      <c r="A22" s="21">
        <v>41555</v>
      </c>
      <c r="B22" s="22">
        <v>70</v>
      </c>
      <c r="C22" s="18"/>
    </row>
    <row r="23" spans="1:3" x14ac:dyDescent="0.25">
      <c r="A23" s="21">
        <v>41556</v>
      </c>
      <c r="B23" s="22">
        <v>109</v>
      </c>
      <c r="C23" s="18"/>
    </row>
    <row r="24" spans="1:3" x14ac:dyDescent="0.25">
      <c r="A24" s="21">
        <v>41557</v>
      </c>
      <c r="B24" s="22">
        <v>111</v>
      </c>
      <c r="C24" s="18"/>
    </row>
    <row r="25" spans="1:3" x14ac:dyDescent="0.25">
      <c r="A25" s="21">
        <v>41558</v>
      </c>
      <c r="B25" s="22">
        <v>115</v>
      </c>
      <c r="C25" s="18"/>
    </row>
    <row r="26" spans="1:3" x14ac:dyDescent="0.25">
      <c r="A26" s="21">
        <v>41559</v>
      </c>
      <c r="B26" s="22">
        <v>117</v>
      </c>
      <c r="C26" s="1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25"/>
  <sheetViews>
    <sheetView workbookViewId="0">
      <selection activeCell="C25" sqref="C25"/>
    </sheetView>
  </sheetViews>
  <sheetFormatPr defaultRowHeight="15" x14ac:dyDescent="0.25"/>
  <cols>
    <col min="1" max="1" width="12.140625" customWidth="1"/>
    <col min="2" max="2" width="10.140625" bestFit="1" customWidth="1"/>
    <col min="3" max="3" width="13.28515625" bestFit="1" customWidth="1"/>
  </cols>
  <sheetData>
    <row r="1" spans="1:3" x14ac:dyDescent="0.25">
      <c r="A1" s="2" t="s">
        <v>26</v>
      </c>
    </row>
    <row r="5" spans="1:3" x14ac:dyDescent="0.25">
      <c r="A5" s="19" t="s">
        <v>27</v>
      </c>
      <c r="B5" s="20">
        <v>41547</v>
      </c>
    </row>
    <row r="6" spans="1:3" x14ac:dyDescent="0.25">
      <c r="A6" s="19" t="s">
        <v>28</v>
      </c>
      <c r="B6" s="23">
        <v>500</v>
      </c>
    </row>
    <row r="8" spans="1:3" x14ac:dyDescent="0.25">
      <c r="A8" s="4" t="s">
        <v>1</v>
      </c>
      <c r="B8" s="4" t="s">
        <v>28</v>
      </c>
      <c r="C8" s="4" t="s">
        <v>29</v>
      </c>
    </row>
    <row r="9" spans="1:3" hidden="1" x14ac:dyDescent="0.25">
      <c r="A9" s="21">
        <v>41542</v>
      </c>
      <c r="B9" s="22">
        <v>841</v>
      </c>
      <c r="C9" s="18" t="b">
        <f>AND(A9&gt;$B$5,B9&gt;$B$6)</f>
        <v>0</v>
      </c>
    </row>
    <row r="10" spans="1:3" hidden="1" x14ac:dyDescent="0.25">
      <c r="A10" s="21">
        <v>41543</v>
      </c>
      <c r="B10" s="22">
        <v>822</v>
      </c>
      <c r="C10" s="18" t="b">
        <f t="shared" ref="C10:C23" si="0">AND(A10&gt;$B$5,B10&gt;$B$6)</f>
        <v>0</v>
      </c>
    </row>
    <row r="11" spans="1:3" hidden="1" x14ac:dyDescent="0.25">
      <c r="A11" s="21">
        <v>41544</v>
      </c>
      <c r="B11" s="22">
        <v>390</v>
      </c>
      <c r="C11" s="18" t="b">
        <f t="shared" si="0"/>
        <v>0</v>
      </c>
    </row>
    <row r="12" spans="1:3" hidden="1" x14ac:dyDescent="0.25">
      <c r="A12" s="21">
        <v>41545</v>
      </c>
      <c r="B12" s="22">
        <v>557</v>
      </c>
      <c r="C12" s="18" t="b">
        <f t="shared" si="0"/>
        <v>0</v>
      </c>
    </row>
    <row r="13" spans="1:3" hidden="1" x14ac:dyDescent="0.25">
      <c r="A13" s="21">
        <v>41546</v>
      </c>
      <c r="B13" s="22">
        <v>331</v>
      </c>
      <c r="C13" s="18" t="b">
        <f t="shared" si="0"/>
        <v>0</v>
      </c>
    </row>
    <row r="14" spans="1:3" hidden="1" x14ac:dyDescent="0.25">
      <c r="A14" s="21">
        <v>41547</v>
      </c>
      <c r="B14" s="22">
        <v>348</v>
      </c>
      <c r="C14" s="18" t="b">
        <f t="shared" si="0"/>
        <v>0</v>
      </c>
    </row>
    <row r="15" spans="1:3" hidden="1" x14ac:dyDescent="0.25">
      <c r="A15" s="21">
        <v>41548</v>
      </c>
      <c r="B15" s="22">
        <v>458</v>
      </c>
      <c r="C15" s="18" t="b">
        <f t="shared" si="0"/>
        <v>0</v>
      </c>
    </row>
    <row r="16" spans="1:3" x14ac:dyDescent="0.25">
      <c r="A16" s="21">
        <v>41549</v>
      </c>
      <c r="B16" s="22">
        <v>658</v>
      </c>
      <c r="C16" s="18" t="b">
        <f t="shared" si="0"/>
        <v>1</v>
      </c>
    </row>
    <row r="17" spans="1:3" hidden="1" x14ac:dyDescent="0.25">
      <c r="A17" s="21">
        <v>41550</v>
      </c>
      <c r="B17" s="22">
        <v>411</v>
      </c>
      <c r="C17" s="18" t="b">
        <f t="shared" si="0"/>
        <v>0</v>
      </c>
    </row>
    <row r="18" spans="1:3" hidden="1" x14ac:dyDescent="0.25">
      <c r="A18" s="21">
        <v>41551</v>
      </c>
      <c r="B18" s="22">
        <v>296</v>
      </c>
      <c r="C18" s="18" t="b">
        <f t="shared" si="0"/>
        <v>0</v>
      </c>
    </row>
    <row r="19" spans="1:3" x14ac:dyDescent="0.25">
      <c r="A19" s="21">
        <v>41552</v>
      </c>
      <c r="B19" s="22">
        <v>883</v>
      </c>
      <c r="C19" s="18" t="b">
        <f t="shared" si="0"/>
        <v>1</v>
      </c>
    </row>
    <row r="20" spans="1:3" hidden="1" x14ac:dyDescent="0.25">
      <c r="A20" s="21">
        <v>41553</v>
      </c>
      <c r="B20" s="22">
        <v>452</v>
      </c>
      <c r="C20" s="18" t="b">
        <f t="shared" si="0"/>
        <v>0</v>
      </c>
    </row>
    <row r="21" spans="1:3" x14ac:dyDescent="0.25">
      <c r="A21" s="21">
        <v>41554</v>
      </c>
      <c r="B21" s="22">
        <v>683</v>
      </c>
      <c r="C21" s="18" t="b">
        <f t="shared" si="0"/>
        <v>1</v>
      </c>
    </row>
    <row r="22" spans="1:3" hidden="1" x14ac:dyDescent="0.25">
      <c r="A22" s="21">
        <v>41555</v>
      </c>
      <c r="B22" s="22">
        <v>70</v>
      </c>
      <c r="C22" s="18" t="b">
        <f t="shared" si="0"/>
        <v>0</v>
      </c>
    </row>
    <row r="23" spans="1:3" hidden="1" x14ac:dyDescent="0.25">
      <c r="A23" s="21">
        <v>41556</v>
      </c>
      <c r="B23" s="22">
        <v>109</v>
      </c>
      <c r="C23" s="18" t="b">
        <f t="shared" si="0"/>
        <v>0</v>
      </c>
    </row>
    <row r="25" spans="1:3" x14ac:dyDescent="0.25">
      <c r="B25" s="25">
        <f>SUMIF(C9:C23,TRUE,B9:B23)</f>
        <v>2224</v>
      </c>
      <c r="C25" s="25">
        <f>SUMIF(C9:C23,TRUE,B9:B23)</f>
        <v>2224</v>
      </c>
    </row>
  </sheetData>
  <autoFilter ref="A8:C23">
    <filterColumn colId="2">
      <filters>
        <filter val="TRUE"/>
      </filters>
    </filterColumn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12" sqref="A12"/>
    </sheetView>
  </sheetViews>
  <sheetFormatPr defaultRowHeight="15" x14ac:dyDescent="0.25"/>
  <cols>
    <col min="1" max="1" width="24.5703125" customWidth="1"/>
    <col min="2" max="2" width="8.7109375" bestFit="1" customWidth="1"/>
    <col min="3" max="3" width="19" customWidth="1"/>
  </cols>
  <sheetData>
    <row r="1" spans="1:3" x14ac:dyDescent="0.25">
      <c r="A1" s="2" t="s">
        <v>30</v>
      </c>
    </row>
    <row r="4" spans="1:3" x14ac:dyDescent="0.25">
      <c r="A4" s="4" t="s">
        <v>31</v>
      </c>
      <c r="B4" s="4" t="s">
        <v>32</v>
      </c>
      <c r="C4" s="4" t="s">
        <v>33</v>
      </c>
    </row>
    <row r="5" spans="1:3" x14ac:dyDescent="0.25">
      <c r="A5" t="s">
        <v>34</v>
      </c>
    </row>
    <row r="6" spans="1:3" x14ac:dyDescent="0.25">
      <c r="A6" t="s">
        <v>35</v>
      </c>
    </row>
    <row r="7" spans="1:3" x14ac:dyDescent="0.25">
      <c r="A7" t="s">
        <v>40</v>
      </c>
    </row>
    <row r="8" spans="1:3" x14ac:dyDescent="0.25">
      <c r="A8" t="s">
        <v>36</v>
      </c>
    </row>
    <row r="9" spans="1:3" x14ac:dyDescent="0.25">
      <c r="A9" t="s">
        <v>37</v>
      </c>
    </row>
    <row r="10" spans="1:3" x14ac:dyDescent="0.25">
      <c r="A10" t="s">
        <v>38</v>
      </c>
    </row>
    <row r="11" spans="1:3" x14ac:dyDescent="0.25">
      <c r="A11" t="s">
        <v>39</v>
      </c>
    </row>
    <row r="12" spans="1:3" x14ac:dyDescent="0.25">
      <c r="A12" t="s">
        <v>41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5" sqref="C5"/>
    </sheetView>
  </sheetViews>
  <sheetFormatPr defaultRowHeight="15" x14ac:dyDescent="0.25"/>
  <cols>
    <col min="1" max="1" width="24.5703125" customWidth="1"/>
    <col min="2" max="2" width="8.7109375" bestFit="1" customWidth="1"/>
    <col min="3" max="3" width="19" customWidth="1"/>
  </cols>
  <sheetData>
    <row r="1" spans="1:3" x14ac:dyDescent="0.25">
      <c r="A1" s="2" t="s">
        <v>30</v>
      </c>
    </row>
    <row r="4" spans="1:3" x14ac:dyDescent="0.25">
      <c r="A4" s="4" t="s">
        <v>31</v>
      </c>
      <c r="B4" s="4" t="s">
        <v>32</v>
      </c>
      <c r="C4" s="4" t="s">
        <v>33</v>
      </c>
    </row>
    <row r="5" spans="1:3" x14ac:dyDescent="0.25">
      <c r="A5" t="s">
        <v>34</v>
      </c>
      <c r="B5" t="str">
        <f>LEFT(A5,SEARCH(" ",A5)-1)</f>
        <v>94102</v>
      </c>
      <c r="C5" t="str">
        <f>RIGHT(A5,LEN(A5)-(SEARCH(" ",A5)))</f>
        <v>San Francisco</v>
      </c>
    </row>
    <row r="6" spans="1:3" x14ac:dyDescent="0.25">
      <c r="A6" t="s">
        <v>35</v>
      </c>
      <c r="B6" t="str">
        <f t="shared" ref="B6:B12" si="0">LEFT(A6,SEARCH(" ",A6)-1)</f>
        <v>95150</v>
      </c>
      <c r="C6" t="str">
        <f t="shared" ref="C6:C12" si="1">RIGHT(A6,LEN(A6)-(SEARCH(" ",A6)))</f>
        <v>San Jose</v>
      </c>
    </row>
    <row r="7" spans="1:3" x14ac:dyDescent="0.25">
      <c r="A7" t="s">
        <v>40</v>
      </c>
      <c r="B7" t="str">
        <f t="shared" si="0"/>
        <v>96140</v>
      </c>
      <c r="C7" t="str">
        <f t="shared" si="1"/>
        <v>Carnelian Bay</v>
      </c>
    </row>
    <row r="8" spans="1:3" x14ac:dyDescent="0.25">
      <c r="A8" t="s">
        <v>36</v>
      </c>
      <c r="B8" t="str">
        <f t="shared" si="0"/>
        <v>91350</v>
      </c>
      <c r="C8" t="str">
        <f t="shared" si="1"/>
        <v>Santa Clarita</v>
      </c>
    </row>
    <row r="9" spans="1:3" x14ac:dyDescent="0.25">
      <c r="A9" t="s">
        <v>37</v>
      </c>
      <c r="B9" t="str">
        <f t="shared" si="0"/>
        <v>10019</v>
      </c>
      <c r="C9" t="str">
        <f t="shared" si="1"/>
        <v>New York</v>
      </c>
    </row>
    <row r="10" spans="1:3" x14ac:dyDescent="0.25">
      <c r="A10" t="s">
        <v>38</v>
      </c>
      <c r="B10" t="str">
        <f t="shared" si="0"/>
        <v>70123</v>
      </c>
      <c r="C10" t="str">
        <f t="shared" si="1"/>
        <v>New Orleans</v>
      </c>
    </row>
    <row r="11" spans="1:3" x14ac:dyDescent="0.25">
      <c r="A11" t="s">
        <v>39</v>
      </c>
      <c r="B11" t="str">
        <f t="shared" si="0"/>
        <v>33139</v>
      </c>
      <c r="C11" t="str">
        <f t="shared" si="1"/>
        <v>Miami Beach</v>
      </c>
    </row>
    <row r="12" spans="1:3" x14ac:dyDescent="0.25">
      <c r="A12" t="s">
        <v>41</v>
      </c>
      <c r="B12" t="str">
        <f t="shared" si="0"/>
        <v>90049</v>
      </c>
      <c r="C12" t="str">
        <f t="shared" si="1"/>
        <v>Los Angeles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16" sqref="C16"/>
    </sheetView>
  </sheetViews>
  <sheetFormatPr defaultRowHeight="15" x14ac:dyDescent="0.25"/>
  <cols>
    <col min="1" max="1" width="21.140625" customWidth="1"/>
  </cols>
  <sheetData>
    <row r="1" spans="1:1" x14ac:dyDescent="0.25">
      <c r="A1" s="2" t="s">
        <v>42</v>
      </c>
    </row>
    <row r="4" spans="1:1" x14ac:dyDescent="0.25">
      <c r="A4" s="11" t="s">
        <v>43</v>
      </c>
    </row>
    <row r="5" spans="1:1" x14ac:dyDescent="0.25">
      <c r="A5" t="s">
        <v>44</v>
      </c>
    </row>
    <row r="6" spans="1:1" x14ac:dyDescent="0.25">
      <c r="A6" t="s">
        <v>45</v>
      </c>
    </row>
    <row r="7" spans="1:1" x14ac:dyDescent="0.25">
      <c r="A7" t="s">
        <v>46</v>
      </c>
    </row>
    <row r="8" spans="1:1" x14ac:dyDescent="0.25">
      <c r="A8" t="s">
        <v>47</v>
      </c>
    </row>
    <row r="9" spans="1:1" x14ac:dyDescent="0.25">
      <c r="A9" t="s">
        <v>48</v>
      </c>
    </row>
    <row r="10" spans="1:1" x14ac:dyDescent="0.25">
      <c r="A10" t="s">
        <v>44</v>
      </c>
    </row>
    <row r="11" spans="1:1" x14ac:dyDescent="0.25">
      <c r="A11" t="s">
        <v>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5" sqref="B5"/>
    </sheetView>
  </sheetViews>
  <sheetFormatPr defaultRowHeight="15" x14ac:dyDescent="0.25"/>
  <cols>
    <col min="1" max="1" width="21.140625" customWidth="1"/>
    <col min="2" max="2" width="12" bestFit="1" customWidth="1"/>
  </cols>
  <sheetData>
    <row r="1" spans="1:2" x14ac:dyDescent="0.25">
      <c r="A1" s="2" t="s">
        <v>42</v>
      </c>
    </row>
    <row r="4" spans="1:2" x14ac:dyDescent="0.25">
      <c r="A4" s="11" t="s">
        <v>43</v>
      </c>
      <c r="B4" s="10"/>
    </row>
    <row r="5" spans="1:2" x14ac:dyDescent="0.25">
      <c r="A5" t="s">
        <v>44</v>
      </c>
      <c r="B5" t="str">
        <f>SUBSTITUTE(SUBSTITUTE(SUBSTITUTE(A5,"-",""),".",""),"/","")</f>
        <v>18668003878</v>
      </c>
    </row>
    <row r="6" spans="1:2" x14ac:dyDescent="0.25">
      <c r="A6" t="s">
        <v>45</v>
      </c>
      <c r="B6" t="str">
        <f t="shared" ref="B6:B11" si="0">SUBSTITUTE(SUBSTITUTE(SUBSTITUTE(A6,"-",""),".",""),"/","")</f>
        <v>18668003874</v>
      </c>
    </row>
    <row r="7" spans="1:2" x14ac:dyDescent="0.25">
      <c r="A7" t="s">
        <v>46</v>
      </c>
      <c r="B7" t="str">
        <f t="shared" si="0"/>
        <v>18668003875</v>
      </c>
    </row>
    <row r="8" spans="1:2" x14ac:dyDescent="0.25">
      <c r="A8" t="s">
        <v>47</v>
      </c>
      <c r="B8" t="str">
        <f t="shared" si="0"/>
        <v>18668003876</v>
      </c>
    </row>
    <row r="9" spans="1:2" x14ac:dyDescent="0.25">
      <c r="A9" t="s">
        <v>48</v>
      </c>
      <c r="B9" t="str">
        <f t="shared" si="0"/>
        <v>18668003977</v>
      </c>
    </row>
    <row r="10" spans="1:2" x14ac:dyDescent="0.25">
      <c r="A10" t="s">
        <v>44</v>
      </c>
      <c r="B10" t="str">
        <f t="shared" si="0"/>
        <v>18668003878</v>
      </c>
    </row>
    <row r="11" spans="1:2" x14ac:dyDescent="0.25">
      <c r="A11" t="s">
        <v>49</v>
      </c>
      <c r="B11" t="str">
        <f t="shared" si="0"/>
        <v>18668003879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4" sqref="B4"/>
    </sheetView>
  </sheetViews>
  <sheetFormatPr defaultRowHeight="15" x14ac:dyDescent="0.25"/>
  <cols>
    <col min="1" max="1" width="14.42578125" customWidth="1"/>
    <col min="2" max="2" width="23.5703125" bestFit="1" customWidth="1"/>
  </cols>
  <sheetData>
    <row r="1" spans="1:2" x14ac:dyDescent="0.25">
      <c r="A1" s="2" t="s">
        <v>50</v>
      </c>
    </row>
    <row r="4" spans="1:2" x14ac:dyDescent="0.25">
      <c r="A4" s="2" t="s">
        <v>51</v>
      </c>
      <c r="B4" t="s">
        <v>53</v>
      </c>
    </row>
    <row r="5" spans="1:2" x14ac:dyDescent="0.25">
      <c r="A5" s="2" t="s">
        <v>1</v>
      </c>
      <c r="B5" s="1">
        <v>40353</v>
      </c>
    </row>
    <row r="6" spans="1:2" x14ac:dyDescent="0.25">
      <c r="A6" s="2" t="s">
        <v>52</v>
      </c>
      <c r="B6" s="26">
        <v>0.66666666666666663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11" sqref="D11"/>
    </sheetView>
  </sheetViews>
  <sheetFormatPr defaultRowHeight="15" x14ac:dyDescent="0.25"/>
  <cols>
    <col min="1" max="1" width="14.42578125" customWidth="1"/>
    <col min="2" max="2" width="23.5703125" bestFit="1" customWidth="1"/>
  </cols>
  <sheetData>
    <row r="1" spans="1:2" x14ac:dyDescent="0.25">
      <c r="A1" s="2" t="s">
        <v>50</v>
      </c>
    </row>
    <row r="4" spans="1:2" x14ac:dyDescent="0.25">
      <c r="A4" s="2" t="s">
        <v>51</v>
      </c>
      <c r="B4" t="s">
        <v>53</v>
      </c>
    </row>
    <row r="5" spans="1:2" x14ac:dyDescent="0.25">
      <c r="A5" s="2" t="s">
        <v>1</v>
      </c>
      <c r="B5" s="1">
        <v>40353</v>
      </c>
    </row>
    <row r="6" spans="1:2" x14ac:dyDescent="0.25">
      <c r="A6" s="2" t="s">
        <v>52</v>
      </c>
      <c r="B6" s="26">
        <v>0.66666666666666663</v>
      </c>
    </row>
    <row r="8" spans="1:2" x14ac:dyDescent="0.25">
      <c r="A8" t="str">
        <f>"Attention " &amp; B4 &amp; " starts " &amp; TEXT(B5,"DD.MM.YYYY") &amp; " exactly at " &amp; TEXT(B6,"hh:mm") &amp; " !"</f>
        <v>Attention Football Slovakia vs. Italy starts 24.06.2010 exactly at 16:00 !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15" sqref="F15"/>
    </sheetView>
  </sheetViews>
  <sheetFormatPr defaultRowHeight="15" x14ac:dyDescent="0.25"/>
  <cols>
    <col min="1" max="1" width="9.7109375" bestFit="1" customWidth="1"/>
    <col min="2" max="2" width="6.5703125" bestFit="1" customWidth="1"/>
    <col min="3" max="3" width="20.42578125" bestFit="1" customWidth="1"/>
    <col min="4" max="4" width="10.140625" customWidth="1"/>
  </cols>
  <sheetData>
    <row r="1" spans="1:4" x14ac:dyDescent="0.25">
      <c r="A1" s="2" t="s">
        <v>54</v>
      </c>
    </row>
    <row r="5" spans="1:4" x14ac:dyDescent="0.25">
      <c r="A5" s="4" t="s">
        <v>1</v>
      </c>
      <c r="B5" s="4" t="s">
        <v>55</v>
      </c>
      <c r="C5" s="4" t="s">
        <v>56</v>
      </c>
      <c r="D5" s="4" t="s">
        <v>57</v>
      </c>
    </row>
    <row r="6" spans="1:4" x14ac:dyDescent="0.25">
      <c r="A6" s="5">
        <v>41553</v>
      </c>
      <c r="B6" s="3">
        <v>3</v>
      </c>
      <c r="C6" s="3"/>
      <c r="D6" s="3"/>
    </row>
    <row r="7" spans="1:4" x14ac:dyDescent="0.25">
      <c r="A7" s="5">
        <v>41377</v>
      </c>
      <c r="B7" s="3">
        <v>-3</v>
      </c>
      <c r="C7" s="3"/>
      <c r="D7" s="3"/>
    </row>
    <row r="8" spans="1:4" x14ac:dyDescent="0.25">
      <c r="A8" s="5">
        <v>41357</v>
      </c>
      <c r="B8" s="3">
        <v>-1</v>
      </c>
      <c r="C8" s="3"/>
      <c r="D8" s="3"/>
    </row>
    <row r="9" spans="1:4" x14ac:dyDescent="0.25">
      <c r="A9" s="5">
        <v>41402</v>
      </c>
      <c r="B9" s="3">
        <v>6</v>
      </c>
      <c r="C9" s="3"/>
      <c r="D9" s="3"/>
    </row>
    <row r="10" spans="1:4" x14ac:dyDescent="0.25">
      <c r="A10" s="5">
        <v>41442</v>
      </c>
      <c r="B10" s="3">
        <v>-3</v>
      </c>
      <c r="C10" s="3"/>
      <c r="D10" s="3"/>
    </row>
    <row r="11" spans="1:4" x14ac:dyDescent="0.25">
      <c r="A11" s="5">
        <v>41480</v>
      </c>
      <c r="B11" s="3">
        <v>2</v>
      </c>
      <c r="C11" s="3"/>
      <c r="D11" s="3"/>
    </row>
    <row r="12" spans="1:4" x14ac:dyDescent="0.25">
      <c r="A12" s="5">
        <v>41546</v>
      </c>
      <c r="B12" s="3">
        <v>3</v>
      </c>
      <c r="C12" s="3"/>
      <c r="D12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2" sqref="C12"/>
    </sheetView>
  </sheetViews>
  <sheetFormatPr defaultRowHeight="15" x14ac:dyDescent="0.25"/>
  <cols>
    <col min="1" max="1" width="9.7109375" bestFit="1" customWidth="1"/>
    <col min="2" max="2" width="6.5703125" bestFit="1" customWidth="1"/>
    <col min="3" max="3" width="20.42578125" bestFit="1" customWidth="1"/>
    <col min="4" max="4" width="10.140625" customWidth="1"/>
  </cols>
  <sheetData>
    <row r="1" spans="1:4" x14ac:dyDescent="0.25">
      <c r="A1" s="2" t="s">
        <v>54</v>
      </c>
    </row>
    <row r="5" spans="1:4" x14ac:dyDescent="0.25">
      <c r="A5" s="4" t="s">
        <v>1</v>
      </c>
      <c r="B5" s="4" t="s">
        <v>55</v>
      </c>
      <c r="C5" s="4" t="s">
        <v>56</v>
      </c>
      <c r="D5" s="4" t="s">
        <v>57</v>
      </c>
    </row>
    <row r="6" spans="1:4" x14ac:dyDescent="0.25">
      <c r="A6" s="5">
        <v>41553</v>
      </c>
      <c r="B6" s="3">
        <v>3</v>
      </c>
      <c r="C6" s="44">
        <f>EOMONTH(A6,B6)</f>
        <v>41670</v>
      </c>
      <c r="D6" s="27">
        <f>C6</f>
        <v>41670</v>
      </c>
    </row>
    <row r="7" spans="1:4" x14ac:dyDescent="0.25">
      <c r="A7" s="5">
        <v>41377</v>
      </c>
      <c r="B7" s="3">
        <v>-3</v>
      </c>
      <c r="C7" s="44">
        <f t="shared" ref="C7:C12" si="0">EOMONTH(A7,B7)</f>
        <v>41305</v>
      </c>
      <c r="D7" s="27">
        <f t="shared" ref="D7:D12" si="1">C7</f>
        <v>41305</v>
      </c>
    </row>
    <row r="8" spans="1:4" x14ac:dyDescent="0.25">
      <c r="A8" s="5">
        <v>41357</v>
      </c>
      <c r="B8" s="3">
        <v>-1</v>
      </c>
      <c r="C8" s="44">
        <f t="shared" si="0"/>
        <v>41333</v>
      </c>
      <c r="D8" s="27">
        <f t="shared" si="1"/>
        <v>41333</v>
      </c>
    </row>
    <row r="9" spans="1:4" x14ac:dyDescent="0.25">
      <c r="A9" s="5">
        <v>41402</v>
      </c>
      <c r="B9" s="3">
        <v>6</v>
      </c>
      <c r="C9" s="44">
        <f t="shared" si="0"/>
        <v>41608</v>
      </c>
      <c r="D9" s="27">
        <f t="shared" si="1"/>
        <v>41608</v>
      </c>
    </row>
    <row r="10" spans="1:4" x14ac:dyDescent="0.25">
      <c r="A10" s="5">
        <v>41442</v>
      </c>
      <c r="B10" s="3">
        <v>-3</v>
      </c>
      <c r="C10" s="44">
        <f t="shared" si="0"/>
        <v>41364</v>
      </c>
      <c r="D10" s="27">
        <f t="shared" si="1"/>
        <v>41364</v>
      </c>
    </row>
    <row r="11" spans="1:4" x14ac:dyDescent="0.25">
      <c r="A11" s="5">
        <v>41480</v>
      </c>
      <c r="B11" s="3">
        <v>2</v>
      </c>
      <c r="C11" s="44">
        <f t="shared" si="0"/>
        <v>41547</v>
      </c>
      <c r="D11" s="27">
        <f t="shared" si="1"/>
        <v>41547</v>
      </c>
    </row>
    <row r="12" spans="1:4" x14ac:dyDescent="0.25">
      <c r="A12" s="5">
        <v>41546</v>
      </c>
      <c r="B12" s="3">
        <v>3</v>
      </c>
      <c r="C12" s="44">
        <f t="shared" si="0"/>
        <v>41639</v>
      </c>
      <c r="D12" s="27">
        <f t="shared" si="1"/>
        <v>41639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5" sqref="C5"/>
    </sheetView>
  </sheetViews>
  <sheetFormatPr defaultColWidth="15.85546875" defaultRowHeight="15" x14ac:dyDescent="0.25"/>
  <cols>
    <col min="4" max="4" width="2.85546875" customWidth="1"/>
    <col min="5" max="5" width="24" bestFit="1" customWidth="1"/>
  </cols>
  <sheetData>
    <row r="1" spans="1:5" x14ac:dyDescent="0.25">
      <c r="A1" s="2" t="s">
        <v>58</v>
      </c>
      <c r="E1" t="s">
        <v>62</v>
      </c>
    </row>
    <row r="2" spans="1:5" x14ac:dyDescent="0.25">
      <c r="E2" s="28">
        <v>41395</v>
      </c>
    </row>
    <row r="3" spans="1:5" x14ac:dyDescent="0.25">
      <c r="A3" s="3"/>
      <c r="B3" s="3"/>
      <c r="C3" s="3"/>
      <c r="E3" s="28">
        <v>41434</v>
      </c>
    </row>
    <row r="4" spans="1:5" x14ac:dyDescent="0.25">
      <c r="A4" s="4" t="s">
        <v>59</v>
      </c>
      <c r="B4" s="4" t="s">
        <v>60</v>
      </c>
      <c r="C4" s="4" t="s">
        <v>61</v>
      </c>
      <c r="E4" s="28">
        <v>41444</v>
      </c>
    </row>
    <row r="5" spans="1:5" x14ac:dyDescent="0.25">
      <c r="A5" s="5">
        <v>41597</v>
      </c>
      <c r="B5" s="5">
        <v>41639</v>
      </c>
      <c r="C5" s="3"/>
      <c r="E5" s="28">
        <v>41470</v>
      </c>
    </row>
    <row r="6" spans="1:5" x14ac:dyDescent="0.25">
      <c r="E6" s="28">
        <v>41550</v>
      </c>
    </row>
    <row r="7" spans="1:5" x14ac:dyDescent="0.25">
      <c r="E7" s="28">
        <v>41633</v>
      </c>
    </row>
    <row r="8" spans="1:5" x14ac:dyDescent="0.25">
      <c r="E8" s="29">
        <v>41634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5" sqref="C5"/>
    </sheetView>
  </sheetViews>
  <sheetFormatPr defaultColWidth="15.85546875" defaultRowHeight="15" x14ac:dyDescent="0.25"/>
  <cols>
    <col min="4" max="4" width="2.85546875" customWidth="1"/>
    <col min="5" max="5" width="24" bestFit="1" customWidth="1"/>
  </cols>
  <sheetData>
    <row r="1" spans="1:5" x14ac:dyDescent="0.25">
      <c r="A1" s="2" t="s">
        <v>58</v>
      </c>
      <c r="E1" t="s">
        <v>62</v>
      </c>
    </row>
    <row r="2" spans="1:5" x14ac:dyDescent="0.25">
      <c r="E2" s="28">
        <v>41395</v>
      </c>
    </row>
    <row r="3" spans="1:5" x14ac:dyDescent="0.25">
      <c r="A3" s="3"/>
      <c r="B3" s="3"/>
      <c r="C3" s="3"/>
      <c r="E3" s="28">
        <v>41434</v>
      </c>
    </row>
    <row r="4" spans="1:5" x14ac:dyDescent="0.25">
      <c r="A4" s="4" t="s">
        <v>59</v>
      </c>
      <c r="B4" s="4" t="s">
        <v>60</v>
      </c>
      <c r="C4" s="4" t="s">
        <v>61</v>
      </c>
      <c r="E4" s="28">
        <v>41444</v>
      </c>
    </row>
    <row r="5" spans="1:5" x14ac:dyDescent="0.25">
      <c r="A5" s="5">
        <v>41597</v>
      </c>
      <c r="B5" s="5">
        <v>41639</v>
      </c>
      <c r="C5" s="3">
        <f>NETWORKDAYS(A5,B5,E2:E8)</f>
        <v>29</v>
      </c>
      <c r="E5" s="28">
        <v>41470</v>
      </c>
    </row>
    <row r="6" spans="1:5" x14ac:dyDescent="0.25">
      <c r="E6" s="28">
        <v>41550</v>
      </c>
    </row>
    <row r="7" spans="1:5" x14ac:dyDescent="0.25">
      <c r="E7" s="28">
        <v>41633</v>
      </c>
    </row>
    <row r="8" spans="1:5" x14ac:dyDescent="0.25">
      <c r="E8" s="29">
        <v>41634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3" sqref="A3:B11"/>
    </sheetView>
  </sheetViews>
  <sheetFormatPr defaultRowHeight="15" x14ac:dyDescent="0.25"/>
  <cols>
    <col min="2" max="2" width="10.7109375" bestFit="1" customWidth="1"/>
  </cols>
  <sheetData>
    <row r="1" spans="1:3" x14ac:dyDescent="0.25">
      <c r="A1" s="2" t="s">
        <v>63</v>
      </c>
    </row>
    <row r="2" spans="1:3" x14ac:dyDescent="0.25">
      <c r="A2" s="2"/>
    </row>
    <row r="3" spans="1:3" x14ac:dyDescent="0.25">
      <c r="A3" s="2" t="s">
        <v>1</v>
      </c>
      <c r="B3" s="1">
        <v>41543</v>
      </c>
    </row>
    <row r="5" spans="1:3" x14ac:dyDescent="0.25">
      <c r="A5" s="4" t="s">
        <v>64</v>
      </c>
      <c r="B5" s="4" t="s">
        <v>65</v>
      </c>
      <c r="C5" s="4" t="s">
        <v>66</v>
      </c>
    </row>
    <row r="6" spans="1:3" x14ac:dyDescent="0.25">
      <c r="A6" s="2" t="s">
        <v>67</v>
      </c>
      <c r="B6" s="5">
        <v>26735</v>
      </c>
    </row>
    <row r="7" spans="1:3" x14ac:dyDescent="0.25">
      <c r="A7" s="2" t="s">
        <v>195</v>
      </c>
      <c r="B7" s="5">
        <v>27105</v>
      </c>
    </row>
    <row r="8" spans="1:3" x14ac:dyDescent="0.25">
      <c r="A8" s="2" t="s">
        <v>196</v>
      </c>
      <c r="B8" s="5">
        <v>24841</v>
      </c>
    </row>
    <row r="9" spans="1:3" x14ac:dyDescent="0.25">
      <c r="A9" s="2" t="s">
        <v>68</v>
      </c>
      <c r="B9" s="5">
        <v>26538</v>
      </c>
    </row>
    <row r="10" spans="1:3" x14ac:dyDescent="0.25">
      <c r="A10" s="2" t="s">
        <v>194</v>
      </c>
      <c r="B10" s="5">
        <v>41717</v>
      </c>
    </row>
    <row r="11" spans="1:3" x14ac:dyDescent="0.25">
      <c r="A11" s="2" t="s">
        <v>69</v>
      </c>
      <c r="B11" s="5">
        <v>25521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6" sqref="C6"/>
    </sheetView>
  </sheetViews>
  <sheetFormatPr defaultRowHeight="15" x14ac:dyDescent="0.25"/>
  <cols>
    <col min="2" max="2" width="10.7109375" bestFit="1" customWidth="1"/>
    <col min="3" max="3" width="32.7109375" bestFit="1" customWidth="1"/>
  </cols>
  <sheetData>
    <row r="1" spans="1:3" x14ac:dyDescent="0.25">
      <c r="A1" s="2" t="s">
        <v>63</v>
      </c>
    </row>
    <row r="2" spans="1:3" x14ac:dyDescent="0.25">
      <c r="A2" s="2"/>
    </row>
    <row r="3" spans="1:3" x14ac:dyDescent="0.25">
      <c r="A3" s="2" t="s">
        <v>1</v>
      </c>
      <c r="B3" s="1">
        <v>41543</v>
      </c>
    </row>
    <row r="5" spans="1:3" x14ac:dyDescent="0.25">
      <c r="A5" s="4" t="s">
        <v>64</v>
      </c>
      <c r="B5" s="4" t="s">
        <v>65</v>
      </c>
      <c r="C5" s="4" t="s">
        <v>66</v>
      </c>
    </row>
    <row r="6" spans="1:3" x14ac:dyDescent="0.25">
      <c r="A6" s="2" t="s">
        <v>67</v>
      </c>
      <c r="B6" s="5">
        <v>26735</v>
      </c>
      <c r="C6" t="str">
        <f>DATEDIF(B6,$B$3,"Y") &amp; " years and " &amp; DATEDIF(B6,$B$3,"YM") &amp; " months and " &amp; DATEDIF(B6,$B$3,"MD") &amp; " days"</f>
        <v>40 years and 6 months and 14 days</v>
      </c>
    </row>
    <row r="7" spans="1:3" x14ac:dyDescent="0.25">
      <c r="A7" s="2" t="s">
        <v>195</v>
      </c>
      <c r="B7" s="5">
        <v>27105</v>
      </c>
      <c r="C7" t="str">
        <f t="shared" ref="C7:C11" si="0">DATEDIF(B7,$B$3,"Y") &amp; " years and " &amp; DATEDIF(B7,$B$3,"YM") &amp; " months and " &amp; DATEDIF(B7,$B$3,"MD") &amp; " days"</f>
        <v>39 years and 6 months and 9 days</v>
      </c>
    </row>
    <row r="8" spans="1:3" x14ac:dyDescent="0.25">
      <c r="A8" s="2" t="s">
        <v>196</v>
      </c>
      <c r="B8" s="5">
        <v>24841</v>
      </c>
      <c r="C8" t="str">
        <f t="shared" si="0"/>
        <v>45 years and 8 months and 22 days</v>
      </c>
    </row>
    <row r="9" spans="1:3" x14ac:dyDescent="0.25">
      <c r="A9" s="2" t="s">
        <v>68</v>
      </c>
      <c r="B9" s="5">
        <v>26538</v>
      </c>
      <c r="C9" t="str">
        <f t="shared" si="0"/>
        <v>41 years and 0 months and 30 days</v>
      </c>
    </row>
    <row r="10" spans="1:3" x14ac:dyDescent="0.25">
      <c r="A10" s="2" t="s">
        <v>194</v>
      </c>
      <c r="B10" s="5">
        <v>41717</v>
      </c>
      <c r="C10" t="e">
        <f t="shared" si="0"/>
        <v>#NUM!</v>
      </c>
    </row>
    <row r="11" spans="1:3" x14ac:dyDescent="0.25">
      <c r="A11" s="2" t="s">
        <v>69</v>
      </c>
      <c r="B11" s="5">
        <v>25521</v>
      </c>
      <c r="C11" t="str">
        <f t="shared" si="0"/>
        <v>43 years and 10 months and 12 days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6" sqref="D6"/>
    </sheetView>
  </sheetViews>
  <sheetFormatPr defaultRowHeight="15" x14ac:dyDescent="0.25"/>
  <sheetData>
    <row r="1" spans="1:4" x14ac:dyDescent="0.25">
      <c r="A1" s="2" t="s">
        <v>70</v>
      </c>
    </row>
    <row r="4" spans="1:4" x14ac:dyDescent="0.25">
      <c r="A4" s="4" t="s">
        <v>71</v>
      </c>
    </row>
    <row r="5" spans="1:4" x14ac:dyDescent="0.25">
      <c r="A5" s="3">
        <v>5</v>
      </c>
      <c r="D5" s="2" t="s">
        <v>72</v>
      </c>
    </row>
    <row r="6" spans="1:4" x14ac:dyDescent="0.25">
      <c r="A6" s="3">
        <v>92</v>
      </c>
    </row>
    <row r="7" spans="1:4" x14ac:dyDescent="0.25">
      <c r="A7" s="3">
        <v>51</v>
      </c>
    </row>
    <row r="8" spans="1:4" x14ac:dyDescent="0.25">
      <c r="A8" s="3">
        <v>12</v>
      </c>
    </row>
    <row r="9" spans="1:4" x14ac:dyDescent="0.25">
      <c r="A9" s="3">
        <v>70</v>
      </c>
    </row>
    <row r="10" spans="1:4" x14ac:dyDescent="0.25">
      <c r="A10" s="3">
        <v>78</v>
      </c>
    </row>
    <row r="11" spans="1:4" x14ac:dyDescent="0.25">
      <c r="A11" s="3">
        <v>33</v>
      </c>
    </row>
    <row r="12" spans="1:4" x14ac:dyDescent="0.25">
      <c r="A12" s="3">
        <v>84</v>
      </c>
    </row>
    <row r="13" spans="1:4" x14ac:dyDescent="0.25">
      <c r="A13" s="3">
        <v>18</v>
      </c>
    </row>
    <row r="14" spans="1:4" x14ac:dyDescent="0.25">
      <c r="A14" s="3">
        <v>47</v>
      </c>
    </row>
    <row r="15" spans="1:4" x14ac:dyDescent="0.25">
      <c r="A15" s="3">
        <v>55</v>
      </c>
    </row>
    <row r="16" spans="1:4" x14ac:dyDescent="0.25">
      <c r="A16" s="3">
        <v>53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6" sqref="D6"/>
    </sheetView>
  </sheetViews>
  <sheetFormatPr defaultRowHeight="15" x14ac:dyDescent="0.25"/>
  <sheetData>
    <row r="1" spans="1:4" x14ac:dyDescent="0.25">
      <c r="A1" s="2" t="s">
        <v>70</v>
      </c>
    </row>
    <row r="4" spans="1:4" x14ac:dyDescent="0.25">
      <c r="A4" s="4" t="s">
        <v>71</v>
      </c>
    </row>
    <row r="5" spans="1:4" x14ac:dyDescent="0.25">
      <c r="A5" s="3">
        <v>5</v>
      </c>
      <c r="D5" s="2" t="s">
        <v>72</v>
      </c>
    </row>
    <row r="6" spans="1:4" x14ac:dyDescent="0.25">
      <c r="A6" s="3">
        <v>92</v>
      </c>
      <c r="D6">
        <f t="array" ref="D6">SUM((A5:A16&gt;=50)*(A5:A16&lt;=100))</f>
        <v>7</v>
      </c>
    </row>
    <row r="7" spans="1:4" x14ac:dyDescent="0.25">
      <c r="A7" s="3">
        <v>51</v>
      </c>
    </row>
    <row r="8" spans="1:4" x14ac:dyDescent="0.25">
      <c r="A8" s="3">
        <v>12</v>
      </c>
    </row>
    <row r="9" spans="1:4" x14ac:dyDescent="0.25">
      <c r="A9" s="3">
        <v>70</v>
      </c>
    </row>
    <row r="10" spans="1:4" x14ac:dyDescent="0.25">
      <c r="A10" s="3">
        <v>78</v>
      </c>
    </row>
    <row r="11" spans="1:4" x14ac:dyDescent="0.25">
      <c r="A11" s="3">
        <v>33</v>
      </c>
    </row>
    <row r="12" spans="1:4" x14ac:dyDescent="0.25">
      <c r="A12" s="3">
        <v>84</v>
      </c>
    </row>
    <row r="13" spans="1:4" x14ac:dyDescent="0.25">
      <c r="A13" s="3">
        <v>18</v>
      </c>
    </row>
    <row r="14" spans="1:4" x14ac:dyDescent="0.25">
      <c r="A14" s="3">
        <v>47</v>
      </c>
    </row>
    <row r="15" spans="1:4" x14ac:dyDescent="0.25">
      <c r="A15" s="3">
        <v>55</v>
      </c>
    </row>
    <row r="16" spans="1:4" x14ac:dyDescent="0.25">
      <c r="A16" s="3">
        <v>53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7" sqref="D7"/>
    </sheetView>
  </sheetViews>
  <sheetFormatPr defaultRowHeight="15" x14ac:dyDescent="0.25"/>
  <sheetData>
    <row r="1" spans="1:4" x14ac:dyDescent="0.25">
      <c r="A1" s="2" t="s">
        <v>70</v>
      </c>
    </row>
    <row r="4" spans="1:4" x14ac:dyDescent="0.25">
      <c r="A4" s="4" t="s">
        <v>71</v>
      </c>
    </row>
    <row r="5" spans="1:4" x14ac:dyDescent="0.25">
      <c r="A5" s="3">
        <v>5</v>
      </c>
      <c r="D5" s="2" t="s">
        <v>72</v>
      </c>
    </row>
    <row r="6" spans="1:4" x14ac:dyDescent="0.25">
      <c r="A6" s="3">
        <v>92</v>
      </c>
      <c r="D6">
        <f t="array" ref="D6">SUM((A5:A16&gt;=50)*
(A5:A16&lt;=100))</f>
        <v>7</v>
      </c>
    </row>
    <row r="7" spans="1:4" x14ac:dyDescent="0.25">
      <c r="A7" s="3">
        <v>51</v>
      </c>
      <c r="D7">
        <f t="array" ref="D7">SUM(IF(A5:A16&gt;=50,IF(A5:A16&lt;100,A5:A16)))</f>
        <v>483</v>
      </c>
    </row>
    <row r="8" spans="1:4" x14ac:dyDescent="0.25">
      <c r="A8" s="3">
        <v>12</v>
      </c>
    </row>
    <row r="9" spans="1:4" x14ac:dyDescent="0.25">
      <c r="A9" s="3">
        <v>70</v>
      </c>
    </row>
    <row r="10" spans="1:4" x14ac:dyDescent="0.25">
      <c r="A10" s="3">
        <v>78</v>
      </c>
    </row>
    <row r="11" spans="1:4" x14ac:dyDescent="0.25">
      <c r="A11" s="3">
        <v>33</v>
      </c>
    </row>
    <row r="12" spans="1:4" x14ac:dyDescent="0.25">
      <c r="A12" s="3">
        <v>84</v>
      </c>
    </row>
    <row r="13" spans="1:4" x14ac:dyDescent="0.25">
      <c r="A13" s="3">
        <v>18</v>
      </c>
    </row>
    <row r="14" spans="1:4" x14ac:dyDescent="0.25">
      <c r="A14" s="3">
        <v>47</v>
      </c>
    </row>
    <row r="15" spans="1:4" x14ac:dyDescent="0.25">
      <c r="A15" s="3">
        <v>55</v>
      </c>
    </row>
    <row r="16" spans="1:4" x14ac:dyDescent="0.25">
      <c r="A16" s="3">
        <v>53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F6" sqref="F6"/>
    </sheetView>
  </sheetViews>
  <sheetFormatPr defaultRowHeight="15" x14ac:dyDescent="0.25"/>
  <cols>
    <col min="1" max="1" width="12" customWidth="1"/>
    <col min="3" max="3" width="12.7109375" bestFit="1" customWidth="1"/>
    <col min="4" max="4" width="6.7109375" customWidth="1"/>
    <col min="5" max="5" width="11.7109375" bestFit="1" customWidth="1"/>
    <col min="6" max="6" width="5.5703125" bestFit="1" customWidth="1"/>
  </cols>
  <sheetData>
    <row r="1" spans="1:6" x14ac:dyDescent="0.25">
      <c r="A1" s="2" t="s">
        <v>73</v>
      </c>
    </row>
    <row r="5" spans="1:6" x14ac:dyDescent="0.25">
      <c r="A5" s="4" t="s">
        <v>74</v>
      </c>
      <c r="B5" s="4" t="s">
        <v>64</v>
      </c>
      <c r="C5" s="4" t="s">
        <v>75</v>
      </c>
      <c r="D5" s="4"/>
      <c r="E5" s="4" t="s">
        <v>74</v>
      </c>
      <c r="F5" s="4" t="s">
        <v>28</v>
      </c>
    </row>
    <row r="6" spans="1:6" x14ac:dyDescent="0.25">
      <c r="A6" t="s">
        <v>76</v>
      </c>
      <c r="B6" t="s">
        <v>80</v>
      </c>
      <c r="C6" s="13">
        <v>1675</v>
      </c>
      <c r="E6" s="2" t="s">
        <v>76</v>
      </c>
    </row>
    <row r="7" spans="1:6" x14ac:dyDescent="0.25">
      <c r="A7" t="s">
        <v>77</v>
      </c>
      <c r="B7" t="s">
        <v>81</v>
      </c>
      <c r="C7" s="13">
        <v>1691</v>
      </c>
      <c r="E7" s="2" t="s">
        <v>77</v>
      </c>
    </row>
    <row r="8" spans="1:6" x14ac:dyDescent="0.25">
      <c r="A8" t="s">
        <v>76</v>
      </c>
      <c r="B8" t="s">
        <v>82</v>
      </c>
      <c r="C8" s="13">
        <v>1522</v>
      </c>
      <c r="E8" s="2" t="s">
        <v>79</v>
      </c>
    </row>
    <row r="9" spans="1:6" x14ac:dyDescent="0.25">
      <c r="A9" t="s">
        <v>78</v>
      </c>
      <c r="B9" t="s">
        <v>83</v>
      </c>
      <c r="C9" s="13">
        <v>1960</v>
      </c>
      <c r="E9" s="2" t="s">
        <v>78</v>
      </c>
    </row>
    <row r="10" spans="1:6" x14ac:dyDescent="0.25">
      <c r="A10" t="s">
        <v>79</v>
      </c>
      <c r="B10" t="s">
        <v>84</v>
      </c>
      <c r="C10" s="13">
        <v>1730</v>
      </c>
    </row>
    <row r="11" spans="1:6" x14ac:dyDescent="0.25">
      <c r="A11" t="s">
        <v>76</v>
      </c>
      <c r="B11" t="s">
        <v>85</v>
      </c>
      <c r="C11" s="13">
        <v>1587</v>
      </c>
    </row>
    <row r="12" spans="1:6" x14ac:dyDescent="0.25">
      <c r="A12" t="s">
        <v>79</v>
      </c>
      <c r="B12" t="s">
        <v>86</v>
      </c>
      <c r="C12" s="13">
        <v>1723</v>
      </c>
    </row>
    <row r="13" spans="1:6" x14ac:dyDescent="0.25">
      <c r="A13" t="s">
        <v>77</v>
      </c>
      <c r="B13" t="s">
        <v>87</v>
      </c>
      <c r="C13" s="13">
        <v>1948</v>
      </c>
    </row>
    <row r="14" spans="1:6" x14ac:dyDescent="0.25">
      <c r="A14" t="s">
        <v>76</v>
      </c>
      <c r="B14" t="s">
        <v>88</v>
      </c>
      <c r="C14" s="13">
        <v>1640</v>
      </c>
    </row>
    <row r="15" spans="1:6" x14ac:dyDescent="0.25">
      <c r="A15" t="s">
        <v>76</v>
      </c>
      <c r="B15" t="s">
        <v>89</v>
      </c>
      <c r="C15" s="13">
        <v>2278</v>
      </c>
    </row>
    <row r="16" spans="1:6" x14ac:dyDescent="0.25">
      <c r="A16" t="s">
        <v>78</v>
      </c>
      <c r="B16" t="s">
        <v>90</v>
      </c>
      <c r="C16" s="13">
        <v>2079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F6" sqref="F6"/>
    </sheetView>
  </sheetViews>
  <sheetFormatPr defaultRowHeight="15" x14ac:dyDescent="0.25"/>
  <cols>
    <col min="1" max="1" width="12" customWidth="1"/>
    <col min="3" max="3" width="12.7109375" bestFit="1" customWidth="1"/>
    <col min="4" max="4" width="6.7109375" customWidth="1"/>
    <col min="5" max="5" width="11.7109375" bestFit="1" customWidth="1"/>
    <col min="6" max="6" width="9.140625" bestFit="1" customWidth="1"/>
  </cols>
  <sheetData>
    <row r="1" spans="1:6" x14ac:dyDescent="0.25">
      <c r="A1" s="2" t="s">
        <v>73</v>
      </c>
    </row>
    <row r="5" spans="1:6" x14ac:dyDescent="0.25">
      <c r="A5" s="4" t="s">
        <v>74</v>
      </c>
      <c r="B5" s="4" t="s">
        <v>64</v>
      </c>
      <c r="C5" s="4" t="s">
        <v>75</v>
      </c>
      <c r="D5" s="4"/>
      <c r="E5" s="4" t="s">
        <v>74</v>
      </c>
      <c r="F5" s="4" t="s">
        <v>28</v>
      </c>
    </row>
    <row r="6" spans="1:6" x14ac:dyDescent="0.25">
      <c r="A6" t="s">
        <v>76</v>
      </c>
      <c r="B6" t="s">
        <v>80</v>
      </c>
      <c r="C6" s="13">
        <v>1675</v>
      </c>
      <c r="E6" s="2" t="s">
        <v>76</v>
      </c>
      <c r="F6" s="13">
        <f t="shared" ref="F6:F8" si="0">SUMIF($A$6:$A$16,E6,$C$6:$C$16)</f>
        <v>8702</v>
      </c>
    </row>
    <row r="7" spans="1:6" x14ac:dyDescent="0.25">
      <c r="A7" t="s">
        <v>77</v>
      </c>
      <c r="B7" t="s">
        <v>81</v>
      </c>
      <c r="C7" s="13">
        <v>1691</v>
      </c>
      <c r="E7" s="2" t="s">
        <v>77</v>
      </c>
      <c r="F7" s="13">
        <f t="shared" si="0"/>
        <v>3639</v>
      </c>
    </row>
    <row r="8" spans="1:6" x14ac:dyDescent="0.25">
      <c r="A8" t="s">
        <v>76</v>
      </c>
      <c r="B8" t="s">
        <v>82</v>
      </c>
      <c r="C8" s="13">
        <v>1522</v>
      </c>
      <c r="E8" s="2" t="s">
        <v>79</v>
      </c>
      <c r="F8" s="13">
        <f t="shared" si="0"/>
        <v>3453</v>
      </c>
    </row>
    <row r="9" spans="1:6" x14ac:dyDescent="0.25">
      <c r="A9" t="s">
        <v>78</v>
      </c>
      <c r="B9" t="s">
        <v>83</v>
      </c>
      <c r="C9" s="13">
        <v>1960</v>
      </c>
      <c r="E9" s="2" t="s">
        <v>78</v>
      </c>
      <c r="F9" s="13">
        <f>SUMIF($A$6:$A$16,E9,$C$6:$C$16)</f>
        <v>4039</v>
      </c>
    </row>
    <row r="10" spans="1:6" x14ac:dyDescent="0.25">
      <c r="A10" t="s">
        <v>79</v>
      </c>
      <c r="B10" t="s">
        <v>84</v>
      </c>
      <c r="C10" s="13">
        <v>1730</v>
      </c>
    </row>
    <row r="11" spans="1:6" x14ac:dyDescent="0.25">
      <c r="A11" t="s">
        <v>76</v>
      </c>
      <c r="B11" t="s">
        <v>85</v>
      </c>
      <c r="C11" s="13">
        <v>1587</v>
      </c>
    </row>
    <row r="12" spans="1:6" x14ac:dyDescent="0.25">
      <c r="A12" t="s">
        <v>79</v>
      </c>
      <c r="B12" t="s">
        <v>86</v>
      </c>
      <c r="C12" s="13">
        <v>1723</v>
      </c>
    </row>
    <row r="13" spans="1:6" x14ac:dyDescent="0.25">
      <c r="A13" t="s">
        <v>77</v>
      </c>
      <c r="B13" t="s">
        <v>87</v>
      </c>
      <c r="C13" s="13">
        <v>1948</v>
      </c>
    </row>
    <row r="14" spans="1:6" x14ac:dyDescent="0.25">
      <c r="A14" t="s">
        <v>76</v>
      </c>
      <c r="B14" t="s">
        <v>88</v>
      </c>
      <c r="C14" s="13">
        <v>1640</v>
      </c>
    </row>
    <row r="15" spans="1:6" x14ac:dyDescent="0.25">
      <c r="A15" t="s">
        <v>76</v>
      </c>
      <c r="B15" t="s">
        <v>89</v>
      </c>
      <c r="C15" s="13">
        <v>2278</v>
      </c>
    </row>
    <row r="16" spans="1:6" x14ac:dyDescent="0.25">
      <c r="A16" t="s">
        <v>78</v>
      </c>
      <c r="B16" t="s">
        <v>90</v>
      </c>
      <c r="C16" s="13">
        <v>2079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G9" sqref="G9"/>
    </sheetView>
  </sheetViews>
  <sheetFormatPr defaultRowHeight="15" x14ac:dyDescent="0.25"/>
  <cols>
    <col min="1" max="1" width="12" customWidth="1"/>
    <col min="3" max="3" width="12.7109375" bestFit="1" customWidth="1"/>
    <col min="4" max="4" width="6.7109375" customWidth="1"/>
    <col min="5" max="5" width="11.7109375" bestFit="1" customWidth="1"/>
    <col min="6" max="6" width="9.140625" bestFit="1" customWidth="1"/>
    <col min="7" max="7" width="13.42578125" bestFit="1" customWidth="1"/>
  </cols>
  <sheetData>
    <row r="1" spans="1:7" x14ac:dyDescent="0.25">
      <c r="A1" s="2" t="s">
        <v>73</v>
      </c>
    </row>
    <row r="5" spans="1:7" x14ac:dyDescent="0.25">
      <c r="A5" s="4" t="s">
        <v>74</v>
      </c>
      <c r="B5" s="4" t="s">
        <v>64</v>
      </c>
      <c r="C5" s="4" t="s">
        <v>75</v>
      </c>
      <c r="D5" s="4"/>
      <c r="E5" s="4" t="s">
        <v>74</v>
      </c>
      <c r="F5" s="4" t="s">
        <v>28</v>
      </c>
      <c r="G5" s="4" t="s">
        <v>91</v>
      </c>
    </row>
    <row r="6" spans="1:7" x14ac:dyDescent="0.25">
      <c r="A6" t="s">
        <v>76</v>
      </c>
      <c r="B6" t="s">
        <v>80</v>
      </c>
      <c r="C6" s="13">
        <v>1675</v>
      </c>
      <c r="E6" s="2" t="s">
        <v>76</v>
      </c>
      <c r="F6" s="13">
        <f t="shared" ref="F6:F8" si="0">SUMIF($A$6:$A$16,E6,$C$6:$C$16)</f>
        <v>8702</v>
      </c>
      <c r="G6" s="13">
        <f>F6/COUNTIF($A$6:$A$16,E6)</f>
        <v>1740.4</v>
      </c>
    </row>
    <row r="7" spans="1:7" x14ac:dyDescent="0.25">
      <c r="A7" t="s">
        <v>77</v>
      </c>
      <c r="B7" t="s">
        <v>81</v>
      </c>
      <c r="C7" s="13">
        <v>1691</v>
      </c>
      <c r="E7" s="2" t="s">
        <v>77</v>
      </c>
      <c r="F7" s="13">
        <f t="shared" si="0"/>
        <v>3639</v>
      </c>
      <c r="G7" s="13">
        <f t="shared" ref="G7:G9" si="1">F7/COUNTIF($A$6:$A$16,E7)</f>
        <v>1819.5</v>
      </c>
    </row>
    <row r="8" spans="1:7" x14ac:dyDescent="0.25">
      <c r="A8" t="s">
        <v>76</v>
      </c>
      <c r="B8" t="s">
        <v>82</v>
      </c>
      <c r="C8" s="13">
        <v>1522</v>
      </c>
      <c r="E8" s="2" t="s">
        <v>79</v>
      </c>
      <c r="F8" s="13">
        <f t="shared" si="0"/>
        <v>3453</v>
      </c>
      <c r="G8" s="13">
        <f t="shared" si="1"/>
        <v>1726.5</v>
      </c>
    </row>
    <row r="9" spans="1:7" x14ac:dyDescent="0.25">
      <c r="A9" t="s">
        <v>78</v>
      </c>
      <c r="B9" t="s">
        <v>83</v>
      </c>
      <c r="C9" s="13">
        <v>1960</v>
      </c>
      <c r="E9" s="2" t="s">
        <v>78</v>
      </c>
      <c r="F9" s="13">
        <f>SUMIF($A$6:$A$16,E9,$C$6:$C$16)</f>
        <v>4039</v>
      </c>
      <c r="G9" s="13">
        <f t="shared" si="1"/>
        <v>2019.5</v>
      </c>
    </row>
    <row r="10" spans="1:7" x14ac:dyDescent="0.25">
      <c r="A10" t="s">
        <v>79</v>
      </c>
      <c r="B10" t="s">
        <v>84</v>
      </c>
      <c r="C10" s="13">
        <v>1730</v>
      </c>
    </row>
    <row r="11" spans="1:7" x14ac:dyDescent="0.25">
      <c r="A11" t="s">
        <v>76</v>
      </c>
      <c r="B11" t="s">
        <v>85</v>
      </c>
      <c r="C11" s="13">
        <v>1587</v>
      </c>
    </row>
    <row r="12" spans="1:7" x14ac:dyDescent="0.25">
      <c r="A12" t="s">
        <v>79</v>
      </c>
      <c r="B12" t="s">
        <v>86</v>
      </c>
      <c r="C12" s="13">
        <v>1723</v>
      </c>
    </row>
    <row r="13" spans="1:7" x14ac:dyDescent="0.25">
      <c r="A13" t="s">
        <v>77</v>
      </c>
      <c r="B13" t="s">
        <v>87</v>
      </c>
      <c r="C13" s="13">
        <v>1948</v>
      </c>
    </row>
    <row r="14" spans="1:7" x14ac:dyDescent="0.25">
      <c r="A14" t="s">
        <v>76</v>
      </c>
      <c r="B14" t="s">
        <v>88</v>
      </c>
      <c r="C14" s="13">
        <v>1640</v>
      </c>
    </row>
    <row r="15" spans="1:7" x14ac:dyDescent="0.25">
      <c r="A15" t="s">
        <v>76</v>
      </c>
      <c r="B15" t="s">
        <v>89</v>
      </c>
      <c r="C15" s="13">
        <v>2278</v>
      </c>
    </row>
    <row r="16" spans="1:7" x14ac:dyDescent="0.25">
      <c r="A16" t="s">
        <v>78</v>
      </c>
      <c r="B16" t="s">
        <v>90</v>
      </c>
      <c r="C16" s="13">
        <v>2079</v>
      </c>
    </row>
  </sheetData>
  <conditionalFormatting sqref="E6:G9">
    <cfRule type="expression" dxfId="9" priority="1">
      <formula>$G6=MAX($G$6:$G$9)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5" sqref="B5"/>
    </sheetView>
  </sheetViews>
  <sheetFormatPr defaultRowHeight="15" x14ac:dyDescent="0.25"/>
  <cols>
    <col min="1" max="1" width="10.85546875" customWidth="1"/>
  </cols>
  <sheetData>
    <row r="1" spans="1:2" x14ac:dyDescent="0.25">
      <c r="A1" s="2" t="s">
        <v>92</v>
      </c>
    </row>
    <row r="4" spans="1:2" x14ac:dyDescent="0.25">
      <c r="A4" s="4" t="s">
        <v>93</v>
      </c>
      <c r="B4" s="4" t="s">
        <v>94</v>
      </c>
    </row>
    <row r="5" spans="1:2" x14ac:dyDescent="0.25">
      <c r="A5" s="24">
        <v>120.37</v>
      </c>
      <c r="B5" s="24"/>
    </row>
    <row r="6" spans="1:2" x14ac:dyDescent="0.25">
      <c r="A6" s="24">
        <v>11.97</v>
      </c>
      <c r="B6" s="24"/>
    </row>
    <row r="7" spans="1:2" x14ac:dyDescent="0.25">
      <c r="A7" s="24">
        <v>121.11</v>
      </c>
      <c r="B7" s="24"/>
    </row>
    <row r="8" spans="1:2" x14ac:dyDescent="0.25">
      <c r="A8" s="24">
        <v>45.03</v>
      </c>
      <c r="B8" s="24"/>
    </row>
    <row r="9" spans="1:2" x14ac:dyDescent="0.25">
      <c r="A9" s="24">
        <v>99.99</v>
      </c>
      <c r="B9" s="24"/>
    </row>
    <row r="10" spans="1:2" x14ac:dyDescent="0.25">
      <c r="A10" s="24">
        <v>89.51</v>
      </c>
      <c r="B10" s="24"/>
    </row>
    <row r="11" spans="1:2" x14ac:dyDescent="0.25">
      <c r="A11" s="24">
        <v>89.49</v>
      </c>
      <c r="B11" s="2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5" sqref="B5"/>
    </sheetView>
  </sheetViews>
  <sheetFormatPr defaultRowHeight="15" x14ac:dyDescent="0.25"/>
  <cols>
    <col min="1" max="1" width="10.85546875" customWidth="1"/>
  </cols>
  <sheetData>
    <row r="1" spans="1:2" x14ac:dyDescent="0.25">
      <c r="A1" s="2" t="s">
        <v>92</v>
      </c>
    </row>
    <row r="4" spans="1:2" x14ac:dyDescent="0.25">
      <c r="A4" s="4" t="s">
        <v>93</v>
      </c>
      <c r="B4" s="4" t="s">
        <v>94</v>
      </c>
    </row>
    <row r="5" spans="1:2" x14ac:dyDescent="0.25">
      <c r="A5" s="24">
        <v>120.37</v>
      </c>
      <c r="B5" s="24">
        <f>MROUND(A5, 0.05)</f>
        <v>120.35000000000001</v>
      </c>
    </row>
    <row r="6" spans="1:2" x14ac:dyDescent="0.25">
      <c r="A6" s="24">
        <v>11.97</v>
      </c>
      <c r="B6" s="24">
        <f t="shared" ref="B6:B11" si="0">MROUND(A6, 0.05)</f>
        <v>11.950000000000001</v>
      </c>
    </row>
    <row r="7" spans="1:2" x14ac:dyDescent="0.25">
      <c r="A7" s="24">
        <v>121.11</v>
      </c>
      <c r="B7" s="24">
        <f t="shared" si="0"/>
        <v>121.10000000000001</v>
      </c>
    </row>
    <row r="8" spans="1:2" x14ac:dyDescent="0.25">
      <c r="A8" s="24">
        <v>45.03</v>
      </c>
      <c r="B8" s="24">
        <f t="shared" si="0"/>
        <v>45.050000000000004</v>
      </c>
    </row>
    <row r="9" spans="1:2" x14ac:dyDescent="0.25">
      <c r="A9" s="24">
        <v>99.99</v>
      </c>
      <c r="B9" s="24">
        <f t="shared" si="0"/>
        <v>100</v>
      </c>
    </row>
    <row r="10" spans="1:2" x14ac:dyDescent="0.25">
      <c r="A10" s="24">
        <v>89.51</v>
      </c>
      <c r="B10" s="24">
        <f t="shared" si="0"/>
        <v>89.5</v>
      </c>
    </row>
    <row r="11" spans="1:2" x14ac:dyDescent="0.25">
      <c r="A11" s="24">
        <v>89.49</v>
      </c>
      <c r="B11" s="24">
        <f t="shared" si="0"/>
        <v>89.5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13" sqref="C13"/>
    </sheetView>
  </sheetViews>
  <sheetFormatPr defaultRowHeight="15" x14ac:dyDescent="0.25"/>
  <cols>
    <col min="1" max="1" width="11.7109375" customWidth="1"/>
    <col min="3" max="3" width="11.85546875" customWidth="1"/>
  </cols>
  <sheetData>
    <row r="1" spans="1:3" x14ac:dyDescent="0.25">
      <c r="A1" s="2" t="s">
        <v>95</v>
      </c>
    </row>
    <row r="5" spans="1:3" x14ac:dyDescent="0.25">
      <c r="A5" s="4" t="s">
        <v>96</v>
      </c>
      <c r="B5" s="4" t="s">
        <v>97</v>
      </c>
      <c r="C5" s="4" t="s">
        <v>12</v>
      </c>
    </row>
    <row r="6" spans="1:3" x14ac:dyDescent="0.25">
      <c r="A6" t="s">
        <v>98</v>
      </c>
      <c r="B6">
        <v>5</v>
      </c>
      <c r="C6" s="12">
        <v>99.99</v>
      </c>
    </row>
    <row r="7" spans="1:3" x14ac:dyDescent="0.25">
      <c r="A7" t="s">
        <v>99</v>
      </c>
      <c r="B7">
        <v>10</v>
      </c>
      <c r="C7" s="12">
        <v>5.99</v>
      </c>
    </row>
    <row r="8" spans="1:3" x14ac:dyDescent="0.25">
      <c r="A8" t="s">
        <v>100</v>
      </c>
      <c r="B8">
        <v>29</v>
      </c>
      <c r="C8" s="12">
        <v>3.45</v>
      </c>
    </row>
    <row r="9" spans="1:3" x14ac:dyDescent="0.25">
      <c r="A9" t="s">
        <v>101</v>
      </c>
      <c r="B9">
        <v>15</v>
      </c>
      <c r="C9" s="12">
        <v>19.989999999999998</v>
      </c>
    </row>
    <row r="10" spans="1:3" x14ac:dyDescent="0.25">
      <c r="A10" t="s">
        <v>102</v>
      </c>
      <c r="B10">
        <v>11</v>
      </c>
      <c r="C10" s="12">
        <v>159.99</v>
      </c>
    </row>
    <row r="11" spans="1:3" x14ac:dyDescent="0.25">
      <c r="A11" t="s">
        <v>79</v>
      </c>
      <c r="B11">
        <v>9</v>
      </c>
      <c r="C11" s="12">
        <v>999</v>
      </c>
    </row>
    <row r="13" spans="1:3" x14ac:dyDescent="0.25">
      <c r="B13" s="15" t="s">
        <v>103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13" sqref="C13"/>
    </sheetView>
  </sheetViews>
  <sheetFormatPr defaultRowHeight="15" x14ac:dyDescent="0.25"/>
  <cols>
    <col min="1" max="1" width="11.7109375" customWidth="1"/>
    <col min="3" max="3" width="11.85546875" customWidth="1"/>
  </cols>
  <sheetData>
    <row r="1" spans="1:3" x14ac:dyDescent="0.25">
      <c r="A1" s="2" t="s">
        <v>95</v>
      </c>
    </row>
    <row r="5" spans="1:3" x14ac:dyDescent="0.25">
      <c r="A5" s="4" t="s">
        <v>96</v>
      </c>
      <c r="B5" s="4" t="s">
        <v>97</v>
      </c>
      <c r="C5" s="4" t="s">
        <v>12</v>
      </c>
    </row>
    <row r="6" spans="1:3" x14ac:dyDescent="0.25">
      <c r="A6" t="s">
        <v>98</v>
      </c>
      <c r="B6">
        <v>5</v>
      </c>
      <c r="C6" s="12">
        <v>99.99</v>
      </c>
    </row>
    <row r="7" spans="1:3" x14ac:dyDescent="0.25">
      <c r="A7" t="s">
        <v>99</v>
      </c>
      <c r="B7">
        <v>10</v>
      </c>
      <c r="C7" s="12">
        <v>5.99</v>
      </c>
    </row>
    <row r="8" spans="1:3" x14ac:dyDescent="0.25">
      <c r="A8" t="s">
        <v>100</v>
      </c>
      <c r="B8">
        <v>29</v>
      </c>
      <c r="C8" s="12">
        <v>3.45</v>
      </c>
    </row>
    <row r="9" spans="1:3" x14ac:dyDescent="0.25">
      <c r="A9" t="s">
        <v>101</v>
      </c>
      <c r="B9">
        <v>15</v>
      </c>
      <c r="C9" s="12">
        <v>19.989999999999998</v>
      </c>
    </row>
    <row r="10" spans="1:3" x14ac:dyDescent="0.25">
      <c r="A10" t="s">
        <v>102</v>
      </c>
      <c r="B10">
        <v>11</v>
      </c>
      <c r="C10" s="12">
        <v>159.99</v>
      </c>
    </row>
    <row r="11" spans="1:3" x14ac:dyDescent="0.25">
      <c r="A11" t="s">
        <v>79</v>
      </c>
      <c r="B11">
        <v>9</v>
      </c>
      <c r="C11" s="12">
        <v>999</v>
      </c>
    </row>
    <row r="13" spans="1:3" x14ac:dyDescent="0.25">
      <c r="B13" s="15" t="s">
        <v>103</v>
      </c>
      <c r="C13" s="12">
        <f>SUMPRODUCT(B6:B11,C6:C11)</f>
        <v>11710.64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4" sqref="B4"/>
    </sheetView>
  </sheetViews>
  <sheetFormatPr defaultRowHeight="15" x14ac:dyDescent="0.25"/>
  <cols>
    <col min="1" max="1" width="12.7109375" customWidth="1"/>
  </cols>
  <sheetData>
    <row r="1" spans="1:5" x14ac:dyDescent="0.25">
      <c r="A1" t="s">
        <v>104</v>
      </c>
    </row>
    <row r="3" spans="1:5" x14ac:dyDescent="0.25">
      <c r="B3" s="45" t="s">
        <v>28</v>
      </c>
      <c r="C3" s="45"/>
      <c r="D3" s="45"/>
      <c r="E3" s="45"/>
    </row>
    <row r="4" spans="1:5" x14ac:dyDescent="0.25">
      <c r="B4" s="30"/>
      <c r="C4" s="30"/>
      <c r="D4" s="30"/>
      <c r="E4" s="30"/>
    </row>
    <row r="5" spans="1:5" x14ac:dyDescent="0.25">
      <c r="A5" s="4" t="s">
        <v>64</v>
      </c>
      <c r="B5" s="4" t="s">
        <v>114</v>
      </c>
      <c r="C5" s="4" t="s">
        <v>115</v>
      </c>
      <c r="D5" s="4" t="s">
        <v>116</v>
      </c>
      <c r="E5" s="4" t="s">
        <v>117</v>
      </c>
    </row>
    <row r="6" spans="1:5" x14ac:dyDescent="0.25">
      <c r="A6" t="s">
        <v>105</v>
      </c>
      <c r="B6" s="13">
        <v>7273</v>
      </c>
      <c r="C6" s="13">
        <v>7627</v>
      </c>
      <c r="D6" s="13">
        <v>5581</v>
      </c>
      <c r="E6" s="13">
        <v>5659</v>
      </c>
    </row>
    <row r="7" spans="1:5" x14ac:dyDescent="0.25">
      <c r="A7" t="s">
        <v>106</v>
      </c>
      <c r="B7" s="13">
        <v>3870</v>
      </c>
      <c r="C7" s="13">
        <v>4299</v>
      </c>
      <c r="D7" s="13">
        <v>6911</v>
      </c>
      <c r="E7" s="13">
        <v>3937</v>
      </c>
    </row>
    <row r="8" spans="1:5" x14ac:dyDescent="0.25">
      <c r="A8" t="s">
        <v>107</v>
      </c>
      <c r="B8" s="13">
        <v>3001</v>
      </c>
      <c r="C8" s="13">
        <v>6654</v>
      </c>
      <c r="D8" s="13">
        <v>4881</v>
      </c>
      <c r="E8" s="13">
        <v>6891</v>
      </c>
    </row>
    <row r="9" spans="1:5" x14ac:dyDescent="0.25">
      <c r="A9" t="s">
        <v>108</v>
      </c>
      <c r="B9" s="13">
        <v>3740</v>
      </c>
      <c r="C9" s="13">
        <v>4815</v>
      </c>
      <c r="D9" s="13">
        <v>5285</v>
      </c>
      <c r="E9" s="13">
        <v>6981</v>
      </c>
    </row>
    <row r="10" spans="1:5" x14ac:dyDescent="0.25">
      <c r="A10" t="s">
        <v>109</v>
      </c>
      <c r="B10" s="13">
        <v>3980</v>
      </c>
      <c r="C10" s="13">
        <v>5454</v>
      </c>
      <c r="D10" s="13">
        <v>3504</v>
      </c>
      <c r="E10" s="13">
        <v>3284</v>
      </c>
    </row>
    <row r="11" spans="1:5" x14ac:dyDescent="0.25">
      <c r="A11" t="s">
        <v>110</v>
      </c>
      <c r="B11" s="13">
        <v>5570</v>
      </c>
      <c r="C11" s="13">
        <v>7354</v>
      </c>
      <c r="D11" s="13">
        <v>5514</v>
      </c>
      <c r="E11" s="13">
        <v>7133</v>
      </c>
    </row>
    <row r="12" spans="1:5" x14ac:dyDescent="0.25">
      <c r="A12" t="s">
        <v>111</v>
      </c>
      <c r="B12" s="13">
        <v>5129</v>
      </c>
      <c r="C12" s="13">
        <v>4051</v>
      </c>
      <c r="D12" s="13">
        <v>4822</v>
      </c>
      <c r="E12" s="13">
        <v>7524</v>
      </c>
    </row>
    <row r="13" spans="1:5" x14ac:dyDescent="0.25">
      <c r="A13" t="s">
        <v>112</v>
      </c>
      <c r="B13" s="13">
        <v>4453</v>
      </c>
      <c r="C13" s="13">
        <v>7272</v>
      </c>
      <c r="D13" s="13">
        <v>5615</v>
      </c>
      <c r="E13" s="13">
        <v>5689</v>
      </c>
    </row>
    <row r="14" spans="1:5" x14ac:dyDescent="0.25">
      <c r="A14" t="s">
        <v>113</v>
      </c>
      <c r="B14" s="13">
        <v>5330</v>
      </c>
      <c r="C14" s="13">
        <v>5966</v>
      </c>
      <c r="D14" s="13">
        <v>5862</v>
      </c>
      <c r="E14" s="13">
        <v>3819</v>
      </c>
    </row>
  </sheetData>
  <mergeCells count="1">
    <mergeCell ref="B3:E3"/>
  </mergeCells>
  <pageMargins left="0.7" right="0.7" top="0.75" bottom="0.75" header="0.3" footer="0.3"/>
  <pageSetup orientation="portrait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4" sqref="E4"/>
    </sheetView>
  </sheetViews>
  <sheetFormatPr defaultRowHeight="15" x14ac:dyDescent="0.25"/>
  <cols>
    <col min="1" max="1" width="12.7109375" customWidth="1"/>
  </cols>
  <sheetData>
    <row r="1" spans="1:5" x14ac:dyDescent="0.25">
      <c r="A1" t="s">
        <v>104</v>
      </c>
    </row>
    <row r="3" spans="1:5" x14ac:dyDescent="0.25">
      <c r="B3" s="45" t="s">
        <v>28</v>
      </c>
      <c r="C3" s="45"/>
      <c r="D3" s="45"/>
      <c r="E3" s="45"/>
    </row>
    <row r="4" spans="1:5" x14ac:dyDescent="0.25">
      <c r="B4" s="30">
        <f>MAX(B6:B14)</f>
        <v>7273</v>
      </c>
      <c r="C4" s="30">
        <f t="shared" ref="C4:E4" si="0">MAX(C6:C14)</f>
        <v>7627</v>
      </c>
      <c r="D4" s="30">
        <f t="shared" si="0"/>
        <v>6911</v>
      </c>
      <c r="E4" s="30">
        <f t="shared" si="0"/>
        <v>7524</v>
      </c>
    </row>
    <row r="5" spans="1:5" x14ac:dyDescent="0.25">
      <c r="A5" s="4" t="s">
        <v>64</v>
      </c>
      <c r="B5" s="4" t="s">
        <v>114</v>
      </c>
      <c r="C5" s="4" t="s">
        <v>115</v>
      </c>
      <c r="D5" s="4" t="s">
        <v>116</v>
      </c>
      <c r="E5" s="4" t="s">
        <v>117</v>
      </c>
    </row>
    <row r="6" spans="1:5" x14ac:dyDescent="0.25">
      <c r="A6" t="s">
        <v>105</v>
      </c>
      <c r="B6" s="13">
        <v>7273</v>
      </c>
      <c r="C6" s="13">
        <v>7627</v>
      </c>
      <c r="D6" s="13">
        <v>5581</v>
      </c>
      <c r="E6" s="13">
        <v>5659</v>
      </c>
    </row>
    <row r="7" spans="1:5" x14ac:dyDescent="0.25">
      <c r="A7" t="s">
        <v>106</v>
      </c>
      <c r="B7" s="13">
        <v>3870</v>
      </c>
      <c r="C7" s="13">
        <v>4299</v>
      </c>
      <c r="D7" s="13">
        <v>6911</v>
      </c>
      <c r="E7" s="13">
        <v>3937</v>
      </c>
    </row>
    <row r="8" spans="1:5" x14ac:dyDescent="0.25">
      <c r="A8" t="s">
        <v>107</v>
      </c>
      <c r="B8" s="13">
        <v>3001</v>
      </c>
      <c r="C8" s="13">
        <v>6654</v>
      </c>
      <c r="D8" s="13">
        <v>4881</v>
      </c>
      <c r="E8" s="13">
        <v>6891</v>
      </c>
    </row>
    <row r="9" spans="1:5" x14ac:dyDescent="0.25">
      <c r="A9" t="s">
        <v>108</v>
      </c>
      <c r="B9" s="13">
        <v>3740</v>
      </c>
      <c r="C9" s="13">
        <v>4815</v>
      </c>
      <c r="D9" s="13">
        <v>5285</v>
      </c>
      <c r="E9" s="13">
        <v>6981</v>
      </c>
    </row>
    <row r="10" spans="1:5" x14ac:dyDescent="0.25">
      <c r="A10" t="s">
        <v>109</v>
      </c>
      <c r="B10" s="13">
        <v>3980</v>
      </c>
      <c r="C10" s="13">
        <v>5454</v>
      </c>
      <c r="D10" s="13">
        <v>3504</v>
      </c>
      <c r="E10" s="13">
        <v>3284</v>
      </c>
    </row>
    <row r="11" spans="1:5" x14ac:dyDescent="0.25">
      <c r="A11" t="s">
        <v>110</v>
      </c>
      <c r="B11" s="13">
        <v>5570</v>
      </c>
      <c r="C11" s="13">
        <v>7354</v>
      </c>
      <c r="D11" s="13">
        <v>5514</v>
      </c>
      <c r="E11" s="13">
        <v>7133</v>
      </c>
    </row>
    <row r="12" spans="1:5" x14ac:dyDescent="0.25">
      <c r="A12" t="s">
        <v>111</v>
      </c>
      <c r="B12" s="13">
        <v>5129</v>
      </c>
      <c r="C12" s="13">
        <v>4051</v>
      </c>
      <c r="D12" s="13">
        <v>4822</v>
      </c>
      <c r="E12" s="13">
        <v>7524</v>
      </c>
    </row>
    <row r="13" spans="1:5" x14ac:dyDescent="0.25">
      <c r="A13" t="s">
        <v>112</v>
      </c>
      <c r="B13" s="13">
        <v>4453</v>
      </c>
      <c r="C13" s="13">
        <v>7272</v>
      </c>
      <c r="D13" s="13">
        <v>5615</v>
      </c>
      <c r="E13" s="13">
        <v>5689</v>
      </c>
    </row>
    <row r="14" spans="1:5" x14ac:dyDescent="0.25">
      <c r="A14" t="s">
        <v>113</v>
      </c>
      <c r="B14" s="13">
        <v>5330</v>
      </c>
      <c r="C14" s="13">
        <v>5966</v>
      </c>
      <c r="D14" s="13">
        <v>5862</v>
      </c>
      <c r="E14" s="13">
        <v>3819</v>
      </c>
    </row>
  </sheetData>
  <mergeCells count="1">
    <mergeCell ref="B3:E3"/>
  </mergeCells>
  <conditionalFormatting sqref="B6:E14">
    <cfRule type="expression" dxfId="8" priority="1">
      <formula>B6=B$4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5" sqref="D5"/>
    </sheetView>
  </sheetViews>
  <sheetFormatPr defaultRowHeight="15" x14ac:dyDescent="0.25"/>
  <cols>
    <col min="1" max="1" width="10.28515625" customWidth="1"/>
    <col min="4" max="4" width="10.42578125" bestFit="1" customWidth="1"/>
    <col min="6" max="6" width="11.140625" bestFit="1" customWidth="1"/>
  </cols>
  <sheetData>
    <row r="1" spans="1:6" x14ac:dyDescent="0.25">
      <c r="A1" t="s">
        <v>118</v>
      </c>
    </row>
    <row r="3" spans="1:6" x14ac:dyDescent="0.25">
      <c r="A3" s="46" t="s">
        <v>122</v>
      </c>
      <c r="B3" s="46"/>
      <c r="C3" s="46"/>
      <c r="D3" s="46"/>
      <c r="E3" s="2" t="s">
        <v>121</v>
      </c>
      <c r="F3" s="32">
        <v>20</v>
      </c>
    </row>
    <row r="4" spans="1:6" x14ac:dyDescent="0.25">
      <c r="A4" s="4" t="s">
        <v>1</v>
      </c>
      <c r="B4" s="4" t="s">
        <v>52</v>
      </c>
      <c r="C4" s="4" t="s">
        <v>119</v>
      </c>
      <c r="D4" s="4" t="s">
        <v>120</v>
      </c>
    </row>
    <row r="5" spans="1:6" x14ac:dyDescent="0.25">
      <c r="A5" s="33">
        <v>41714</v>
      </c>
      <c r="B5" s="34">
        <v>0.62152777777777779</v>
      </c>
      <c r="C5" s="35">
        <v>36</v>
      </c>
      <c r="D5" s="35">
        <f>C5-$F$3</f>
        <v>16</v>
      </c>
    </row>
    <row r="6" spans="1:6" x14ac:dyDescent="0.25">
      <c r="A6" s="33">
        <v>41714</v>
      </c>
      <c r="B6" s="34">
        <v>0.62569444444444444</v>
      </c>
      <c r="C6" s="35">
        <v>41</v>
      </c>
      <c r="D6" s="35">
        <f t="shared" ref="D6:D14" si="0">C6-$F$3</f>
        <v>21</v>
      </c>
    </row>
    <row r="7" spans="1:6" x14ac:dyDescent="0.25">
      <c r="A7" s="33">
        <v>41714</v>
      </c>
      <c r="B7" s="34">
        <v>0.63541666666666663</v>
      </c>
      <c r="C7" s="35">
        <v>75</v>
      </c>
      <c r="D7" s="35">
        <f t="shared" si="0"/>
        <v>55</v>
      </c>
    </row>
    <row r="8" spans="1:6" x14ac:dyDescent="0.25">
      <c r="A8" s="33">
        <v>41714</v>
      </c>
      <c r="B8" s="34">
        <v>0.63680555555555551</v>
      </c>
      <c r="C8" s="35">
        <v>34</v>
      </c>
      <c r="D8" s="35">
        <f t="shared" si="0"/>
        <v>14</v>
      </c>
    </row>
    <row r="9" spans="1:6" x14ac:dyDescent="0.25">
      <c r="A9" s="33">
        <v>41714</v>
      </c>
      <c r="B9" s="34">
        <v>0.6381944444444444</v>
      </c>
      <c r="C9" s="35">
        <v>59</v>
      </c>
      <c r="D9" s="35">
        <f t="shared" si="0"/>
        <v>39</v>
      </c>
    </row>
    <row r="10" spans="1:6" x14ac:dyDescent="0.25">
      <c r="A10" s="33">
        <v>41714</v>
      </c>
      <c r="B10" s="34">
        <v>0.64236111111111105</v>
      </c>
      <c r="C10" s="35">
        <v>85</v>
      </c>
      <c r="D10" s="35">
        <f t="shared" si="0"/>
        <v>65</v>
      </c>
      <c r="F10" s="4" t="s">
        <v>123</v>
      </c>
    </row>
    <row r="11" spans="1:6" x14ac:dyDescent="0.25">
      <c r="A11" s="33">
        <v>41714</v>
      </c>
      <c r="B11" s="34">
        <v>0.64583333333333337</v>
      </c>
      <c r="C11" s="35">
        <v>43</v>
      </c>
      <c r="D11" s="35">
        <f t="shared" si="0"/>
        <v>23</v>
      </c>
      <c r="E11" s="31">
        <v>1</v>
      </c>
      <c r="F11" s="32"/>
    </row>
    <row r="12" spans="1:6" x14ac:dyDescent="0.25">
      <c r="A12" s="33">
        <v>41714</v>
      </c>
      <c r="B12" s="34">
        <v>0.65625</v>
      </c>
      <c r="C12" s="35">
        <v>52</v>
      </c>
      <c r="D12" s="35">
        <f t="shared" si="0"/>
        <v>32</v>
      </c>
      <c r="E12" s="31">
        <v>2</v>
      </c>
      <c r="F12" s="32"/>
    </row>
    <row r="13" spans="1:6" x14ac:dyDescent="0.25">
      <c r="A13" s="33">
        <v>41714</v>
      </c>
      <c r="B13" s="34">
        <v>0.66111111111111109</v>
      </c>
      <c r="C13" s="35">
        <v>48.5</v>
      </c>
      <c r="D13" s="35">
        <f t="shared" si="0"/>
        <v>28.5</v>
      </c>
      <c r="E13" s="31">
        <v>3</v>
      </c>
      <c r="F13" s="32"/>
    </row>
    <row r="14" spans="1:6" x14ac:dyDescent="0.25">
      <c r="A14" s="33">
        <v>41714</v>
      </c>
      <c r="B14" s="34">
        <v>0.66597222222222219</v>
      </c>
      <c r="C14" s="35">
        <v>72</v>
      </c>
      <c r="D14" s="35">
        <f t="shared" si="0"/>
        <v>52</v>
      </c>
    </row>
  </sheetData>
  <mergeCells count="1">
    <mergeCell ref="A3:D3"/>
  </mergeCells>
  <conditionalFormatting sqref="A5:D14">
    <cfRule type="expression" dxfId="7" priority="3">
      <formula>$C5=$F$11</formula>
    </cfRule>
    <cfRule type="expression" dxfId="6" priority="2">
      <formula>$C5=$F$12</formula>
    </cfRule>
    <cfRule type="expression" dxfId="5" priority="1">
      <formula>$C5=$F$13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F13" sqref="F13"/>
    </sheetView>
  </sheetViews>
  <sheetFormatPr defaultRowHeight="15" x14ac:dyDescent="0.25"/>
  <cols>
    <col min="1" max="1" width="10.28515625" customWidth="1"/>
    <col min="4" max="4" width="10.42578125" customWidth="1"/>
    <col min="6" max="6" width="11.140625" customWidth="1"/>
  </cols>
  <sheetData>
    <row r="1" spans="1:6" x14ac:dyDescent="0.25">
      <c r="A1" t="s">
        <v>118</v>
      </c>
    </row>
    <row r="3" spans="1:6" x14ac:dyDescent="0.25">
      <c r="A3" s="46" t="s">
        <v>122</v>
      </c>
      <c r="B3" s="46"/>
      <c r="C3" s="46"/>
      <c r="D3" s="46"/>
      <c r="E3" s="2" t="s">
        <v>121</v>
      </c>
      <c r="F3" s="32">
        <v>20</v>
      </c>
    </row>
    <row r="4" spans="1:6" x14ac:dyDescent="0.25">
      <c r="A4" s="4" t="s">
        <v>1</v>
      </c>
      <c r="B4" s="4" t="s">
        <v>52</v>
      </c>
      <c r="C4" s="4" t="s">
        <v>119</v>
      </c>
      <c r="D4" s="4" t="s">
        <v>120</v>
      </c>
    </row>
    <row r="5" spans="1:6" x14ac:dyDescent="0.25">
      <c r="A5" s="33">
        <v>41714</v>
      </c>
      <c r="B5" s="34">
        <v>0.62152777777777779</v>
      </c>
      <c r="C5" s="35">
        <v>36</v>
      </c>
      <c r="D5" s="35">
        <f>C5-$F$3</f>
        <v>16</v>
      </c>
    </row>
    <row r="6" spans="1:6" x14ac:dyDescent="0.25">
      <c r="A6" s="33">
        <v>41714</v>
      </c>
      <c r="B6" s="34">
        <v>0.62569444444444444</v>
      </c>
      <c r="C6" s="35">
        <v>41</v>
      </c>
      <c r="D6" s="35">
        <f t="shared" ref="D6:D14" si="0">C6-$F$3</f>
        <v>21</v>
      </c>
    </row>
    <row r="7" spans="1:6" x14ac:dyDescent="0.25">
      <c r="A7" s="33">
        <v>41714</v>
      </c>
      <c r="B7" s="34">
        <v>0.63541666666666663</v>
      </c>
      <c r="C7" s="35">
        <v>75</v>
      </c>
      <c r="D7" s="35">
        <f t="shared" si="0"/>
        <v>55</v>
      </c>
    </row>
    <row r="8" spans="1:6" x14ac:dyDescent="0.25">
      <c r="A8" s="33">
        <v>41714</v>
      </c>
      <c r="B8" s="34">
        <v>0.63680555555555551</v>
      </c>
      <c r="C8" s="35">
        <v>34</v>
      </c>
      <c r="D8" s="35">
        <f t="shared" si="0"/>
        <v>14</v>
      </c>
    </row>
    <row r="9" spans="1:6" x14ac:dyDescent="0.25">
      <c r="A9" s="33">
        <v>41714</v>
      </c>
      <c r="B9" s="34">
        <v>0.6381944444444444</v>
      </c>
      <c r="C9" s="35">
        <v>59</v>
      </c>
      <c r="D9" s="35">
        <f t="shared" si="0"/>
        <v>39</v>
      </c>
    </row>
    <row r="10" spans="1:6" x14ac:dyDescent="0.25">
      <c r="A10" s="33">
        <v>41714</v>
      </c>
      <c r="B10" s="34">
        <v>0.64236111111111105</v>
      </c>
      <c r="C10" s="35">
        <v>85</v>
      </c>
      <c r="D10" s="35">
        <f t="shared" si="0"/>
        <v>65</v>
      </c>
      <c r="F10" s="4" t="s">
        <v>123</v>
      </c>
    </row>
    <row r="11" spans="1:6" x14ac:dyDescent="0.25">
      <c r="A11" s="33">
        <v>41714</v>
      </c>
      <c r="B11" s="34">
        <v>0.64583333333333337</v>
      </c>
      <c r="C11" s="35">
        <v>43</v>
      </c>
      <c r="D11" s="35">
        <f t="shared" si="0"/>
        <v>23</v>
      </c>
      <c r="E11" s="31">
        <v>1</v>
      </c>
      <c r="F11" s="32">
        <f>LARGE($C$5:$C$14, E11)</f>
        <v>85</v>
      </c>
    </row>
    <row r="12" spans="1:6" x14ac:dyDescent="0.25">
      <c r="A12" s="33">
        <v>41714</v>
      </c>
      <c r="B12" s="34">
        <v>0.65625</v>
      </c>
      <c r="C12" s="35">
        <v>52</v>
      </c>
      <c r="D12" s="35">
        <f t="shared" si="0"/>
        <v>32</v>
      </c>
      <c r="E12" s="31">
        <v>2</v>
      </c>
      <c r="F12" s="32">
        <f t="shared" ref="F12:F13" si="1">LARGE($C$5:$C$14, E12)</f>
        <v>75</v>
      </c>
    </row>
    <row r="13" spans="1:6" x14ac:dyDescent="0.25">
      <c r="A13" s="33">
        <v>41714</v>
      </c>
      <c r="B13" s="34">
        <v>0.66111111111111109</v>
      </c>
      <c r="C13" s="35">
        <v>48.5</v>
      </c>
      <c r="D13" s="35">
        <f t="shared" si="0"/>
        <v>28.5</v>
      </c>
      <c r="E13" s="31">
        <v>3</v>
      </c>
      <c r="F13" s="32">
        <f t="shared" si="1"/>
        <v>72</v>
      </c>
    </row>
    <row r="14" spans="1:6" x14ac:dyDescent="0.25">
      <c r="A14" s="33">
        <v>41714</v>
      </c>
      <c r="B14" s="34">
        <v>0.66597222222222219</v>
      </c>
      <c r="C14" s="35">
        <v>72</v>
      </c>
      <c r="D14" s="35">
        <f t="shared" si="0"/>
        <v>52</v>
      </c>
    </row>
  </sheetData>
  <mergeCells count="1">
    <mergeCell ref="A3:D3"/>
  </mergeCells>
  <conditionalFormatting sqref="A5:D14">
    <cfRule type="expression" dxfId="0" priority="1">
      <formula>$C5=$F$13</formula>
    </cfRule>
    <cfRule type="expression" dxfId="1" priority="2">
      <formula>$C5=$F$12</formula>
    </cfRule>
    <cfRule type="expression" dxfId="2" priority="3">
      <formula>$C5=$F$11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1" sqref="C11"/>
    </sheetView>
  </sheetViews>
  <sheetFormatPr defaultRowHeight="15" x14ac:dyDescent="0.25"/>
  <cols>
    <col min="2" max="2" width="20.140625" bestFit="1" customWidth="1"/>
    <col min="3" max="3" width="11.85546875" bestFit="1" customWidth="1"/>
  </cols>
  <sheetData>
    <row r="1" spans="1:3" x14ac:dyDescent="0.25">
      <c r="A1" s="2" t="s">
        <v>124</v>
      </c>
    </row>
    <row r="5" spans="1:3" x14ac:dyDescent="0.25">
      <c r="A5" s="11" t="s">
        <v>125</v>
      </c>
      <c r="B5" s="11"/>
      <c r="C5" s="11"/>
    </row>
    <row r="7" spans="1:3" x14ac:dyDescent="0.25">
      <c r="B7" t="s">
        <v>126</v>
      </c>
      <c r="C7" s="36">
        <v>150000</v>
      </c>
    </row>
    <row r="8" spans="1:3" x14ac:dyDescent="0.25">
      <c r="B8" t="s">
        <v>127</v>
      </c>
      <c r="C8" s="2">
        <v>5</v>
      </c>
    </row>
    <row r="9" spans="1:3" x14ac:dyDescent="0.25">
      <c r="B9" t="s">
        <v>128</v>
      </c>
      <c r="C9" s="37">
        <v>4.4999999999999998E-2</v>
      </c>
    </row>
    <row r="11" spans="1:3" x14ac:dyDescent="0.25">
      <c r="B11" s="2" t="s">
        <v>129</v>
      </c>
      <c r="C11" s="38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1" sqref="C11"/>
    </sheetView>
  </sheetViews>
  <sheetFormatPr defaultRowHeight="15" x14ac:dyDescent="0.25"/>
  <cols>
    <col min="2" max="2" width="20.140625" bestFit="1" customWidth="1"/>
    <col min="3" max="3" width="11.85546875" bestFit="1" customWidth="1"/>
  </cols>
  <sheetData>
    <row r="1" spans="1:3" x14ac:dyDescent="0.25">
      <c r="A1" s="2" t="s">
        <v>124</v>
      </c>
    </row>
    <row r="5" spans="1:3" x14ac:dyDescent="0.25">
      <c r="A5" s="11" t="s">
        <v>125</v>
      </c>
      <c r="B5" s="11"/>
      <c r="C5" s="11"/>
    </row>
    <row r="7" spans="1:3" x14ac:dyDescent="0.25">
      <c r="B7" t="s">
        <v>126</v>
      </c>
      <c r="C7" s="36">
        <v>150000</v>
      </c>
    </row>
    <row r="8" spans="1:3" x14ac:dyDescent="0.25">
      <c r="B8" t="s">
        <v>127</v>
      </c>
      <c r="C8" s="2">
        <v>5</v>
      </c>
    </row>
    <row r="9" spans="1:3" x14ac:dyDescent="0.25">
      <c r="B9" t="s">
        <v>128</v>
      </c>
      <c r="C9" s="37">
        <v>4.4999999999999998E-2</v>
      </c>
    </row>
    <row r="11" spans="1:3" x14ac:dyDescent="0.25">
      <c r="B11" s="2" t="s">
        <v>129</v>
      </c>
      <c r="C11" s="38">
        <f>-PV(C9,C8,C7)</f>
        <v>658496.51166438626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5" sqref="C5"/>
    </sheetView>
  </sheetViews>
  <sheetFormatPr defaultRowHeight="15" x14ac:dyDescent="0.25"/>
  <cols>
    <col min="2" max="2" width="37.28515625" bestFit="1" customWidth="1"/>
    <col min="3" max="3" width="12" bestFit="1" customWidth="1"/>
    <col min="4" max="4" width="9.5703125" bestFit="1" customWidth="1"/>
  </cols>
  <sheetData>
    <row r="1" spans="1:4" x14ac:dyDescent="0.25">
      <c r="A1" s="2" t="s">
        <v>130</v>
      </c>
    </row>
    <row r="3" spans="1:4" x14ac:dyDescent="0.25">
      <c r="A3" s="4" t="s">
        <v>131</v>
      </c>
      <c r="B3" s="4" t="s">
        <v>96</v>
      </c>
      <c r="C3" s="4" t="s">
        <v>132</v>
      </c>
      <c r="D3" s="4" t="s">
        <v>133</v>
      </c>
    </row>
    <row r="4" spans="1:4" x14ac:dyDescent="0.25">
      <c r="C4" t="s">
        <v>159</v>
      </c>
    </row>
    <row r="7" spans="1:4" x14ac:dyDescent="0.25">
      <c r="A7" s="4" t="s">
        <v>131</v>
      </c>
      <c r="B7" s="4" t="s">
        <v>96</v>
      </c>
      <c r="C7" s="4" t="s">
        <v>132</v>
      </c>
      <c r="D7" s="4" t="s">
        <v>133</v>
      </c>
    </row>
    <row r="8" spans="1:4" x14ac:dyDescent="0.25">
      <c r="A8" t="s">
        <v>134</v>
      </c>
      <c r="B8" t="s">
        <v>146</v>
      </c>
      <c r="C8" t="s">
        <v>158</v>
      </c>
      <c r="D8" t="s">
        <v>160</v>
      </c>
    </row>
    <row r="9" spans="1:4" x14ac:dyDescent="0.25">
      <c r="A9" t="s">
        <v>135</v>
      </c>
      <c r="B9" t="s">
        <v>147</v>
      </c>
      <c r="C9" t="s">
        <v>159</v>
      </c>
      <c r="D9" t="s">
        <v>161</v>
      </c>
    </row>
    <row r="10" spans="1:4" x14ac:dyDescent="0.25">
      <c r="A10" t="s">
        <v>136</v>
      </c>
      <c r="B10" t="s">
        <v>148</v>
      </c>
      <c r="C10" t="s">
        <v>158</v>
      </c>
      <c r="D10" t="s">
        <v>162</v>
      </c>
    </row>
    <row r="11" spans="1:4" x14ac:dyDescent="0.25">
      <c r="A11" t="s">
        <v>137</v>
      </c>
      <c r="B11" t="s">
        <v>149</v>
      </c>
      <c r="C11" t="s">
        <v>158</v>
      </c>
      <c r="D11" t="s">
        <v>162</v>
      </c>
    </row>
    <row r="12" spans="1:4" x14ac:dyDescent="0.25">
      <c r="A12" t="s">
        <v>138</v>
      </c>
      <c r="B12" t="s">
        <v>150</v>
      </c>
      <c r="C12" t="s">
        <v>159</v>
      </c>
      <c r="D12" t="s">
        <v>163</v>
      </c>
    </row>
    <row r="13" spans="1:4" x14ac:dyDescent="0.25">
      <c r="A13" t="s">
        <v>139</v>
      </c>
      <c r="B13" t="s">
        <v>151</v>
      </c>
      <c r="C13" t="s">
        <v>159</v>
      </c>
      <c r="D13" t="s">
        <v>163</v>
      </c>
    </row>
    <row r="14" spans="1:4" x14ac:dyDescent="0.25">
      <c r="A14" t="s">
        <v>140</v>
      </c>
      <c r="B14" t="s">
        <v>156</v>
      </c>
      <c r="C14" t="s">
        <v>159</v>
      </c>
      <c r="D14" t="s">
        <v>163</v>
      </c>
    </row>
    <row r="15" spans="1:4" x14ac:dyDescent="0.25">
      <c r="A15" t="s">
        <v>141</v>
      </c>
      <c r="B15" t="s">
        <v>157</v>
      </c>
      <c r="C15" t="s">
        <v>159</v>
      </c>
      <c r="D15" t="s">
        <v>163</v>
      </c>
    </row>
    <row r="16" spans="1:4" x14ac:dyDescent="0.25">
      <c r="A16" t="s">
        <v>142</v>
      </c>
      <c r="B16" t="s">
        <v>153</v>
      </c>
      <c r="C16" t="s">
        <v>159</v>
      </c>
      <c r="D16" t="s">
        <v>163</v>
      </c>
    </row>
    <row r="17" spans="1:4" x14ac:dyDescent="0.25">
      <c r="A17" t="s">
        <v>143</v>
      </c>
      <c r="B17" t="s">
        <v>152</v>
      </c>
      <c r="C17" t="s">
        <v>159</v>
      </c>
      <c r="D17" t="s">
        <v>163</v>
      </c>
    </row>
    <row r="18" spans="1:4" x14ac:dyDescent="0.25">
      <c r="A18" t="s">
        <v>144</v>
      </c>
      <c r="B18" t="s">
        <v>154</v>
      </c>
      <c r="C18" t="s">
        <v>159</v>
      </c>
      <c r="D18" t="s">
        <v>163</v>
      </c>
    </row>
    <row r="19" spans="1:4" x14ac:dyDescent="0.25">
      <c r="A19" t="s">
        <v>145</v>
      </c>
      <c r="B19" t="s">
        <v>155</v>
      </c>
      <c r="C19" t="s">
        <v>159</v>
      </c>
      <c r="D19" t="s">
        <v>163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5" sqref="C5"/>
    </sheetView>
  </sheetViews>
  <sheetFormatPr defaultRowHeight="15" x14ac:dyDescent="0.25"/>
  <cols>
    <col min="2" max="2" width="37.28515625" bestFit="1" customWidth="1"/>
    <col min="3" max="3" width="12" bestFit="1" customWidth="1"/>
    <col min="4" max="4" width="9.5703125" bestFit="1" customWidth="1"/>
  </cols>
  <sheetData>
    <row r="1" spans="1:4" x14ac:dyDescent="0.25">
      <c r="A1" s="2" t="s">
        <v>130</v>
      </c>
    </row>
    <row r="3" spans="1:4" x14ac:dyDescent="0.25">
      <c r="A3" s="4" t="s">
        <v>131</v>
      </c>
      <c r="B3" s="4" t="s">
        <v>96</v>
      </c>
      <c r="C3" s="4" t="s">
        <v>132</v>
      </c>
      <c r="D3" s="4" t="s">
        <v>133</v>
      </c>
    </row>
    <row r="4" spans="1:4" x14ac:dyDescent="0.25">
      <c r="C4" t="s">
        <v>159</v>
      </c>
    </row>
    <row r="5" spans="1:4" x14ac:dyDescent="0.25">
      <c r="C5">
        <f t="array" ref="C5">DCOUNTA($A$7:$E$52,C7,$A$3:$E$4)</f>
        <v>9</v>
      </c>
    </row>
    <row r="7" spans="1:4" x14ac:dyDescent="0.25">
      <c r="A7" s="4" t="s">
        <v>131</v>
      </c>
      <c r="B7" s="4" t="s">
        <v>96</v>
      </c>
      <c r="C7" s="4" t="s">
        <v>132</v>
      </c>
      <c r="D7" s="4" t="s">
        <v>133</v>
      </c>
    </row>
    <row r="8" spans="1:4" x14ac:dyDescent="0.25">
      <c r="A8" t="s">
        <v>134</v>
      </c>
      <c r="B8" t="s">
        <v>146</v>
      </c>
      <c r="C8" t="s">
        <v>158</v>
      </c>
      <c r="D8" t="s">
        <v>160</v>
      </c>
    </row>
    <row r="9" spans="1:4" x14ac:dyDescent="0.25">
      <c r="A9" t="s">
        <v>135</v>
      </c>
      <c r="B9" t="s">
        <v>147</v>
      </c>
      <c r="C9" t="s">
        <v>159</v>
      </c>
      <c r="D9" t="s">
        <v>161</v>
      </c>
    </row>
    <row r="10" spans="1:4" x14ac:dyDescent="0.25">
      <c r="A10" t="s">
        <v>136</v>
      </c>
      <c r="B10" t="s">
        <v>148</v>
      </c>
      <c r="C10" t="s">
        <v>158</v>
      </c>
      <c r="D10" t="s">
        <v>162</v>
      </c>
    </row>
    <row r="11" spans="1:4" x14ac:dyDescent="0.25">
      <c r="A11" t="s">
        <v>137</v>
      </c>
      <c r="B11" t="s">
        <v>149</v>
      </c>
      <c r="C11" t="s">
        <v>158</v>
      </c>
      <c r="D11" t="s">
        <v>162</v>
      </c>
    </row>
    <row r="12" spans="1:4" x14ac:dyDescent="0.25">
      <c r="A12" t="s">
        <v>138</v>
      </c>
      <c r="B12" t="s">
        <v>150</v>
      </c>
      <c r="C12" t="s">
        <v>159</v>
      </c>
      <c r="D12" t="s">
        <v>163</v>
      </c>
    </row>
    <row r="13" spans="1:4" x14ac:dyDescent="0.25">
      <c r="A13" t="s">
        <v>139</v>
      </c>
      <c r="B13" t="s">
        <v>151</v>
      </c>
      <c r="C13" t="s">
        <v>159</v>
      </c>
      <c r="D13" t="s">
        <v>163</v>
      </c>
    </row>
    <row r="14" spans="1:4" x14ac:dyDescent="0.25">
      <c r="A14" t="s">
        <v>140</v>
      </c>
      <c r="B14" t="s">
        <v>156</v>
      </c>
      <c r="C14" t="s">
        <v>159</v>
      </c>
      <c r="D14" t="s">
        <v>163</v>
      </c>
    </row>
    <row r="15" spans="1:4" x14ac:dyDescent="0.25">
      <c r="A15" t="s">
        <v>141</v>
      </c>
      <c r="B15" t="s">
        <v>157</v>
      </c>
      <c r="C15" t="s">
        <v>159</v>
      </c>
      <c r="D15" t="s">
        <v>163</v>
      </c>
    </row>
    <row r="16" spans="1:4" x14ac:dyDescent="0.25">
      <c r="A16" t="s">
        <v>142</v>
      </c>
      <c r="B16" t="s">
        <v>153</v>
      </c>
      <c r="C16" t="s">
        <v>159</v>
      </c>
      <c r="D16" t="s">
        <v>163</v>
      </c>
    </row>
    <row r="17" spans="1:4" x14ac:dyDescent="0.25">
      <c r="A17" t="s">
        <v>143</v>
      </c>
      <c r="B17" t="s">
        <v>152</v>
      </c>
      <c r="C17" t="s">
        <v>159</v>
      </c>
      <c r="D17" t="s">
        <v>163</v>
      </c>
    </row>
    <row r="18" spans="1:4" x14ac:dyDescent="0.25">
      <c r="A18" t="s">
        <v>144</v>
      </c>
      <c r="B18" t="s">
        <v>154</v>
      </c>
      <c r="C18" t="s">
        <v>159</v>
      </c>
      <c r="D18" t="s">
        <v>163</v>
      </c>
    </row>
    <row r="19" spans="1:4" x14ac:dyDescent="0.25">
      <c r="A19" t="s">
        <v>145</v>
      </c>
      <c r="B19" t="s">
        <v>155</v>
      </c>
      <c r="C19" t="s">
        <v>159</v>
      </c>
      <c r="D19" t="s">
        <v>163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1" sqref="B1"/>
    </sheetView>
  </sheetViews>
  <sheetFormatPr defaultRowHeight="15" x14ac:dyDescent="0.25"/>
  <cols>
    <col min="1" max="1" width="14.7109375" bestFit="1" customWidth="1"/>
  </cols>
  <sheetData>
    <row r="1" spans="1:5" x14ac:dyDescent="0.25">
      <c r="A1" s="2" t="s">
        <v>164</v>
      </c>
      <c r="B1" s="39" t="s">
        <v>175</v>
      </c>
    </row>
    <row r="2" spans="1:5" x14ac:dyDescent="0.25">
      <c r="A2" s="2" t="s">
        <v>33</v>
      </c>
    </row>
    <row r="3" spans="1:5" x14ac:dyDescent="0.25">
      <c r="A3" s="2" t="s">
        <v>165</v>
      </c>
    </row>
    <row r="4" spans="1:5" x14ac:dyDescent="0.25">
      <c r="A4" s="2" t="s">
        <v>166</v>
      </c>
    </row>
    <row r="6" spans="1:5" x14ac:dyDescent="0.25">
      <c r="A6" s="4" t="s">
        <v>164</v>
      </c>
      <c r="B6" s="4" t="s">
        <v>33</v>
      </c>
      <c r="C6" s="4" t="s">
        <v>167</v>
      </c>
      <c r="D6" s="4" t="s">
        <v>168</v>
      </c>
      <c r="E6" s="4" t="s">
        <v>169</v>
      </c>
    </row>
    <row r="7" spans="1:5" x14ac:dyDescent="0.25">
      <c r="A7" s="39" t="s">
        <v>170</v>
      </c>
      <c r="B7" t="s">
        <v>179</v>
      </c>
      <c r="C7" s="26">
        <v>0.61805555555555558</v>
      </c>
      <c r="D7" t="s">
        <v>188</v>
      </c>
      <c r="E7">
        <v>164</v>
      </c>
    </row>
    <row r="8" spans="1:5" x14ac:dyDescent="0.25">
      <c r="A8" s="39" t="s">
        <v>171</v>
      </c>
      <c r="B8" t="s">
        <v>180</v>
      </c>
      <c r="C8" s="26">
        <v>0.66666666666666663</v>
      </c>
      <c r="D8" t="s">
        <v>188</v>
      </c>
      <c r="E8">
        <v>170</v>
      </c>
    </row>
    <row r="9" spans="1:5" x14ac:dyDescent="0.25">
      <c r="A9" s="39" t="s">
        <v>172</v>
      </c>
      <c r="B9" t="s">
        <v>181</v>
      </c>
      <c r="C9" s="26">
        <v>0.66666666666666663</v>
      </c>
      <c r="D9" t="s">
        <v>189</v>
      </c>
      <c r="E9">
        <v>146</v>
      </c>
    </row>
    <row r="10" spans="1:5" x14ac:dyDescent="0.25">
      <c r="A10" s="39" t="s">
        <v>173</v>
      </c>
      <c r="B10" t="s">
        <v>182</v>
      </c>
      <c r="C10" s="26">
        <v>0.67708333333333337</v>
      </c>
      <c r="D10" t="s">
        <v>188</v>
      </c>
      <c r="E10">
        <v>114</v>
      </c>
    </row>
    <row r="11" spans="1:5" x14ac:dyDescent="0.25">
      <c r="A11" s="39" t="s">
        <v>174</v>
      </c>
      <c r="B11" t="s">
        <v>183</v>
      </c>
      <c r="C11" s="26">
        <v>0.68055555555555547</v>
      </c>
      <c r="D11" t="s">
        <v>189</v>
      </c>
      <c r="E11">
        <v>162</v>
      </c>
    </row>
    <row r="12" spans="1:5" x14ac:dyDescent="0.25">
      <c r="A12" s="39" t="s">
        <v>175</v>
      </c>
      <c r="B12" t="s">
        <v>184</v>
      </c>
      <c r="C12" s="26">
        <v>0.68402777777777779</v>
      </c>
      <c r="D12" t="s">
        <v>188</v>
      </c>
      <c r="E12">
        <v>164</v>
      </c>
    </row>
    <row r="13" spans="1:5" x14ac:dyDescent="0.25">
      <c r="A13" s="39" t="s">
        <v>176</v>
      </c>
      <c r="B13" t="s">
        <v>185</v>
      </c>
      <c r="C13" s="26">
        <v>0.6875</v>
      </c>
      <c r="D13" t="s">
        <v>188</v>
      </c>
      <c r="E13">
        <v>166</v>
      </c>
    </row>
    <row r="14" spans="1:5" x14ac:dyDescent="0.25">
      <c r="A14" s="39" t="s">
        <v>177</v>
      </c>
      <c r="B14" t="s">
        <v>186</v>
      </c>
      <c r="C14" s="26">
        <v>0.70833333333333337</v>
      </c>
      <c r="D14" t="s">
        <v>189</v>
      </c>
      <c r="E14">
        <v>131</v>
      </c>
    </row>
    <row r="15" spans="1:5" x14ac:dyDescent="0.25">
      <c r="A15" s="39" t="s">
        <v>178</v>
      </c>
      <c r="B15" t="s">
        <v>187</v>
      </c>
      <c r="C15" s="26">
        <v>0.71527777777777779</v>
      </c>
      <c r="D15" t="s">
        <v>188</v>
      </c>
      <c r="E15">
        <v>161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4" sqref="B4"/>
    </sheetView>
  </sheetViews>
  <sheetFormatPr defaultRowHeight="15" x14ac:dyDescent="0.25"/>
  <cols>
    <col min="1" max="1" width="14.7109375" bestFit="1" customWidth="1"/>
  </cols>
  <sheetData>
    <row r="1" spans="1:5" x14ac:dyDescent="0.25">
      <c r="A1" s="2" t="s">
        <v>164</v>
      </c>
      <c r="B1" s="40" t="s">
        <v>175</v>
      </c>
    </row>
    <row r="2" spans="1:5" x14ac:dyDescent="0.25">
      <c r="A2" s="2" t="s">
        <v>33</v>
      </c>
      <c r="B2" s="3" t="str">
        <f>VLOOKUP($B$1,$A$6:$E$15,2,
FALSE)</f>
        <v>Madrid</v>
      </c>
    </row>
    <row r="3" spans="1:5" x14ac:dyDescent="0.25">
      <c r="A3" s="2" t="s">
        <v>165</v>
      </c>
      <c r="B3" s="41">
        <f>VLOOKUP($B$1,$A$6:$E$15,3,
FALSE)</f>
        <v>0.68402777777777779</v>
      </c>
    </row>
    <row r="4" spans="1:5" x14ac:dyDescent="0.25">
      <c r="A4" s="2" t="s">
        <v>166</v>
      </c>
      <c r="B4" s="3" t="str">
        <f>VLOOKUP($B$1,$A$6:$E$15,4,
FALSE) &amp; " / " &amp; VLOOKUP($B$1,$A$6:$E$15,5,FALSE)</f>
        <v>T1 / 164</v>
      </c>
    </row>
    <row r="6" spans="1:5" x14ac:dyDescent="0.25">
      <c r="A6" s="4" t="s">
        <v>164</v>
      </c>
      <c r="B6" s="4" t="s">
        <v>33</v>
      </c>
      <c r="C6" s="4" t="s">
        <v>167</v>
      </c>
      <c r="D6" s="4" t="s">
        <v>168</v>
      </c>
      <c r="E6" s="4" t="s">
        <v>169</v>
      </c>
    </row>
    <row r="7" spans="1:5" x14ac:dyDescent="0.25">
      <c r="A7" s="39" t="s">
        <v>170</v>
      </c>
      <c r="B7" t="s">
        <v>179</v>
      </c>
      <c r="C7" s="26">
        <v>0.61805555555555558</v>
      </c>
      <c r="D7" t="s">
        <v>188</v>
      </c>
      <c r="E7">
        <v>164</v>
      </c>
    </row>
    <row r="8" spans="1:5" x14ac:dyDescent="0.25">
      <c r="A8" s="39" t="s">
        <v>171</v>
      </c>
      <c r="B8" t="s">
        <v>180</v>
      </c>
      <c r="C8" s="26">
        <v>0.66666666666666663</v>
      </c>
      <c r="D8" t="s">
        <v>188</v>
      </c>
      <c r="E8">
        <v>170</v>
      </c>
    </row>
    <row r="9" spans="1:5" x14ac:dyDescent="0.25">
      <c r="A9" s="39" t="s">
        <v>172</v>
      </c>
      <c r="B9" t="s">
        <v>181</v>
      </c>
      <c r="C9" s="26">
        <v>0.66666666666666663</v>
      </c>
      <c r="D9" t="s">
        <v>189</v>
      </c>
      <c r="E9">
        <v>146</v>
      </c>
    </row>
    <row r="10" spans="1:5" x14ac:dyDescent="0.25">
      <c r="A10" s="39" t="s">
        <v>173</v>
      </c>
      <c r="B10" t="s">
        <v>182</v>
      </c>
      <c r="C10" s="26">
        <v>0.67708333333333337</v>
      </c>
      <c r="D10" t="s">
        <v>188</v>
      </c>
      <c r="E10">
        <v>114</v>
      </c>
    </row>
    <row r="11" spans="1:5" x14ac:dyDescent="0.25">
      <c r="A11" s="39" t="s">
        <v>174</v>
      </c>
      <c r="B11" t="s">
        <v>183</v>
      </c>
      <c r="C11" s="26">
        <v>0.68055555555555547</v>
      </c>
      <c r="D11" t="s">
        <v>189</v>
      </c>
      <c r="E11">
        <v>162</v>
      </c>
    </row>
    <row r="12" spans="1:5" x14ac:dyDescent="0.25">
      <c r="A12" s="39" t="s">
        <v>175</v>
      </c>
      <c r="B12" t="s">
        <v>184</v>
      </c>
      <c r="C12" s="26">
        <v>0.68402777777777779</v>
      </c>
      <c r="D12" t="s">
        <v>188</v>
      </c>
      <c r="E12">
        <v>164</v>
      </c>
    </row>
    <row r="13" spans="1:5" x14ac:dyDescent="0.25">
      <c r="A13" s="39" t="s">
        <v>176</v>
      </c>
      <c r="B13" t="s">
        <v>185</v>
      </c>
      <c r="C13" s="26">
        <v>0.6875</v>
      </c>
      <c r="D13" t="s">
        <v>188</v>
      </c>
      <c r="E13">
        <v>166</v>
      </c>
    </row>
    <row r="14" spans="1:5" x14ac:dyDescent="0.25">
      <c r="A14" s="39" t="s">
        <v>177</v>
      </c>
      <c r="B14" t="s">
        <v>186</v>
      </c>
      <c r="C14" s="26">
        <v>0.70833333333333337</v>
      </c>
      <c r="D14" t="s">
        <v>189</v>
      </c>
      <c r="E14">
        <v>131</v>
      </c>
    </row>
    <row r="15" spans="1:5" x14ac:dyDescent="0.25">
      <c r="A15" s="39" t="s">
        <v>178</v>
      </c>
      <c r="B15" t="s">
        <v>187</v>
      </c>
      <c r="C15" s="26">
        <v>0.71527777777777779</v>
      </c>
      <c r="D15" t="s">
        <v>188</v>
      </c>
      <c r="E15">
        <v>161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1" sqref="B1"/>
    </sheetView>
  </sheetViews>
  <sheetFormatPr defaultRowHeight="15" x14ac:dyDescent="0.25"/>
  <cols>
    <col min="1" max="1" width="14.7109375" bestFit="1" customWidth="1"/>
  </cols>
  <sheetData>
    <row r="1" spans="1:5" x14ac:dyDescent="0.25">
      <c r="A1" s="2" t="s">
        <v>164</v>
      </c>
      <c r="B1" s="40" t="s">
        <v>175</v>
      </c>
    </row>
    <row r="2" spans="1:5" x14ac:dyDescent="0.25">
      <c r="A2" s="2" t="s">
        <v>33</v>
      </c>
      <c r="B2" s="3" t="str">
        <f>VLOOKUP($B$1,$A$6:$E$15,2,
FALSE)</f>
        <v>Madrid</v>
      </c>
    </row>
    <row r="3" spans="1:5" x14ac:dyDescent="0.25">
      <c r="A3" s="2" t="s">
        <v>165</v>
      </c>
      <c r="B3" s="41">
        <f>VLOOKUP($B$1,$A$6:$E$15,3,
FALSE)</f>
        <v>0.68402777777777779</v>
      </c>
    </row>
    <row r="4" spans="1:5" x14ac:dyDescent="0.25">
      <c r="A4" s="2" t="s">
        <v>166</v>
      </c>
      <c r="B4" s="3" t="str">
        <f>VLOOKUP($B$1,$A$6:$E$15,4,
FALSE) &amp; " / " &amp; VLOOKUP($B$1,$A$6:$E$15,5,FALSE)</f>
        <v>T1 / 164</v>
      </c>
    </row>
    <row r="6" spans="1:5" x14ac:dyDescent="0.25">
      <c r="A6" s="4" t="s">
        <v>164</v>
      </c>
      <c r="B6" s="4" t="s">
        <v>33</v>
      </c>
      <c r="C6" s="4" t="s">
        <v>167</v>
      </c>
      <c r="D6" s="4" t="s">
        <v>168</v>
      </c>
      <c r="E6" s="4" t="s">
        <v>169</v>
      </c>
    </row>
    <row r="7" spans="1:5" x14ac:dyDescent="0.25">
      <c r="A7" s="39" t="s">
        <v>170</v>
      </c>
      <c r="B7" t="s">
        <v>179</v>
      </c>
      <c r="C7" s="26">
        <v>0.61805555555555558</v>
      </c>
      <c r="D7" t="s">
        <v>188</v>
      </c>
      <c r="E7">
        <v>164</v>
      </c>
    </row>
    <row r="8" spans="1:5" x14ac:dyDescent="0.25">
      <c r="A8" s="39" t="s">
        <v>171</v>
      </c>
      <c r="B8" t="s">
        <v>180</v>
      </c>
      <c r="C8" s="26">
        <v>0.66666666666666663</v>
      </c>
      <c r="D8" t="s">
        <v>188</v>
      </c>
      <c r="E8">
        <v>170</v>
      </c>
    </row>
    <row r="9" spans="1:5" x14ac:dyDescent="0.25">
      <c r="A9" s="39" t="s">
        <v>172</v>
      </c>
      <c r="B9" t="s">
        <v>181</v>
      </c>
      <c r="C9" s="26">
        <v>0.66666666666666663</v>
      </c>
      <c r="D9" t="s">
        <v>189</v>
      </c>
      <c r="E9">
        <v>146</v>
      </c>
    </row>
    <row r="10" spans="1:5" x14ac:dyDescent="0.25">
      <c r="A10" s="39" t="s">
        <v>173</v>
      </c>
      <c r="B10" t="s">
        <v>182</v>
      </c>
      <c r="C10" s="26">
        <v>0.67708333333333337</v>
      </c>
      <c r="D10" t="s">
        <v>188</v>
      </c>
      <c r="E10">
        <v>114</v>
      </c>
    </row>
    <row r="11" spans="1:5" x14ac:dyDescent="0.25">
      <c r="A11" s="39" t="s">
        <v>174</v>
      </c>
      <c r="B11" t="s">
        <v>183</v>
      </c>
      <c r="C11" s="26">
        <v>0.68055555555555547</v>
      </c>
      <c r="D11" t="s">
        <v>189</v>
      </c>
      <c r="E11">
        <v>162</v>
      </c>
    </row>
    <row r="12" spans="1:5" x14ac:dyDescent="0.25">
      <c r="A12" s="39" t="s">
        <v>175</v>
      </c>
      <c r="B12" t="s">
        <v>184</v>
      </c>
      <c r="C12" s="26">
        <v>0.68402777777777779</v>
      </c>
      <c r="D12" t="s">
        <v>188</v>
      </c>
      <c r="E12">
        <v>164</v>
      </c>
    </row>
    <row r="13" spans="1:5" x14ac:dyDescent="0.25">
      <c r="A13" s="39" t="s">
        <v>176</v>
      </c>
      <c r="B13" t="s">
        <v>185</v>
      </c>
      <c r="C13" s="26">
        <v>0.6875</v>
      </c>
      <c r="D13" t="s">
        <v>188</v>
      </c>
      <c r="E13">
        <v>166</v>
      </c>
    </row>
    <row r="14" spans="1:5" x14ac:dyDescent="0.25">
      <c r="A14" s="39" t="s">
        <v>177</v>
      </c>
      <c r="B14" t="s">
        <v>186</v>
      </c>
      <c r="C14" s="26">
        <v>0.70833333333333337</v>
      </c>
      <c r="D14" t="s">
        <v>189</v>
      </c>
      <c r="E14">
        <v>131</v>
      </c>
    </row>
    <row r="15" spans="1:5" x14ac:dyDescent="0.25">
      <c r="A15" s="39" t="s">
        <v>178</v>
      </c>
      <c r="B15" t="s">
        <v>187</v>
      </c>
      <c r="C15" s="26">
        <v>0.71527777777777779</v>
      </c>
      <c r="D15" t="s">
        <v>188</v>
      </c>
      <c r="E15">
        <v>161</v>
      </c>
    </row>
  </sheetData>
  <conditionalFormatting sqref="A7:E15">
    <cfRule type="expression" dxfId="4" priority="1">
      <formula>$A7=$B$1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5" sqref="B5"/>
    </sheetView>
  </sheetViews>
  <sheetFormatPr defaultRowHeight="15" x14ac:dyDescent="0.25"/>
  <cols>
    <col min="1" max="1" width="10.42578125" customWidth="1"/>
    <col min="2" max="7" width="10.7109375" bestFit="1" customWidth="1"/>
  </cols>
  <sheetData>
    <row r="1" spans="1:7" x14ac:dyDescent="0.25">
      <c r="A1" s="2" t="s">
        <v>190</v>
      </c>
    </row>
    <row r="4" spans="1:7" x14ac:dyDescent="0.25">
      <c r="B4" s="42" t="s">
        <v>1</v>
      </c>
      <c r="C4" s="42" t="s">
        <v>28</v>
      </c>
      <c r="D4" s="42" t="s">
        <v>191</v>
      </c>
    </row>
    <row r="5" spans="1:7" x14ac:dyDescent="0.25">
      <c r="B5" s="21">
        <v>42693</v>
      </c>
      <c r="C5" s="43"/>
      <c r="D5" s="43"/>
    </row>
    <row r="8" spans="1:7" x14ac:dyDescent="0.25">
      <c r="B8" s="17">
        <v>42690</v>
      </c>
      <c r="C8" s="17">
        <v>42691</v>
      </c>
      <c r="D8" s="17">
        <v>42692</v>
      </c>
      <c r="E8" s="17">
        <v>42693</v>
      </c>
      <c r="F8" s="17">
        <v>42694</v>
      </c>
      <c r="G8" s="17">
        <v>42695</v>
      </c>
    </row>
    <row r="9" spans="1:7" x14ac:dyDescent="0.25">
      <c r="A9" s="16" t="s">
        <v>28</v>
      </c>
      <c r="B9" s="30">
        <v>2885</v>
      </c>
      <c r="C9" s="30">
        <v>1838</v>
      </c>
      <c r="D9" s="30">
        <v>1524</v>
      </c>
      <c r="E9" s="30">
        <v>1580</v>
      </c>
      <c r="F9" s="30">
        <v>1753</v>
      </c>
      <c r="G9" s="30">
        <v>2632</v>
      </c>
    </row>
    <row r="10" spans="1:7" x14ac:dyDescent="0.25">
      <c r="A10" s="16" t="s">
        <v>191</v>
      </c>
      <c r="B10" s="30">
        <v>2162</v>
      </c>
      <c r="C10" s="30">
        <v>1578</v>
      </c>
      <c r="D10" s="30">
        <v>1564</v>
      </c>
      <c r="E10" s="30">
        <v>1609</v>
      </c>
      <c r="F10" s="30">
        <v>2472</v>
      </c>
      <c r="G10" s="30">
        <v>1981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D5" sqref="D5"/>
    </sheetView>
  </sheetViews>
  <sheetFormatPr defaultRowHeight="15" x14ac:dyDescent="0.25"/>
  <cols>
    <col min="1" max="1" width="10.42578125" customWidth="1"/>
    <col min="2" max="7" width="10.7109375" bestFit="1" customWidth="1"/>
  </cols>
  <sheetData>
    <row r="1" spans="1:7" x14ac:dyDescent="0.25">
      <c r="A1" s="2" t="s">
        <v>190</v>
      </c>
    </row>
    <row r="4" spans="1:7" x14ac:dyDescent="0.25">
      <c r="B4" s="42" t="s">
        <v>1</v>
      </c>
      <c r="C4" s="42" t="s">
        <v>28</v>
      </c>
      <c r="D4" s="42" t="s">
        <v>191</v>
      </c>
    </row>
    <row r="5" spans="1:7" x14ac:dyDescent="0.25">
      <c r="B5" s="21">
        <v>41597</v>
      </c>
      <c r="C5" s="43">
        <f>HLOOKUP($B$5,$B$8:$G$10,2,FALSE)</f>
        <v>1580</v>
      </c>
      <c r="D5" s="43">
        <f>HLOOKUP($B$5,$B$8:$G$10,3,FALSE)</f>
        <v>1609</v>
      </c>
    </row>
    <row r="8" spans="1:7" x14ac:dyDescent="0.25">
      <c r="B8" s="17">
        <v>41594</v>
      </c>
      <c r="C8" s="17">
        <v>41595</v>
      </c>
      <c r="D8" s="17">
        <v>41596</v>
      </c>
      <c r="E8" s="17">
        <v>41597</v>
      </c>
      <c r="F8" s="17">
        <v>41598</v>
      </c>
      <c r="G8" s="17">
        <v>41599</v>
      </c>
    </row>
    <row r="9" spans="1:7" x14ac:dyDescent="0.25">
      <c r="A9" s="16" t="s">
        <v>28</v>
      </c>
      <c r="B9" s="30">
        <v>2885</v>
      </c>
      <c r="C9" s="30">
        <v>1838</v>
      </c>
      <c r="D9" s="30">
        <v>1524</v>
      </c>
      <c r="E9" s="30">
        <v>1580</v>
      </c>
      <c r="F9" s="30">
        <v>1753</v>
      </c>
      <c r="G9" s="30">
        <v>2632</v>
      </c>
    </row>
    <row r="10" spans="1:7" x14ac:dyDescent="0.25">
      <c r="A10" s="16" t="s">
        <v>191</v>
      </c>
      <c r="B10" s="30">
        <v>2162</v>
      </c>
      <c r="C10" s="30">
        <v>1578</v>
      </c>
      <c r="D10" s="30">
        <v>1564</v>
      </c>
      <c r="E10" s="30">
        <v>1609</v>
      </c>
      <c r="F10" s="30">
        <v>2472</v>
      </c>
      <c r="G10" s="30">
        <v>1981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5" sqref="B5"/>
    </sheetView>
  </sheetViews>
  <sheetFormatPr defaultRowHeight="15" x14ac:dyDescent="0.25"/>
  <cols>
    <col min="1" max="1" width="10.42578125" customWidth="1"/>
    <col min="2" max="7" width="10.7109375" bestFit="1" customWidth="1"/>
  </cols>
  <sheetData>
    <row r="1" spans="1:7" x14ac:dyDescent="0.25">
      <c r="A1" s="2" t="s">
        <v>190</v>
      </c>
    </row>
    <row r="4" spans="1:7" x14ac:dyDescent="0.25">
      <c r="B4" s="42" t="s">
        <v>1</v>
      </c>
      <c r="C4" s="42" t="s">
        <v>28</v>
      </c>
      <c r="D4" s="42" t="s">
        <v>191</v>
      </c>
    </row>
    <row r="5" spans="1:7" x14ac:dyDescent="0.25">
      <c r="B5" s="21">
        <v>41597</v>
      </c>
      <c r="C5" s="43">
        <f>HLOOKUP($B$5,$B$8:$G$10,2,FALSE)</f>
        <v>1580</v>
      </c>
      <c r="D5" s="43">
        <f>HLOOKUP($B$5,$B$8:$G$10,3,FALSE)</f>
        <v>1609</v>
      </c>
    </row>
    <row r="8" spans="1:7" x14ac:dyDescent="0.25">
      <c r="B8" s="17">
        <v>41594</v>
      </c>
      <c r="C8" s="17">
        <v>41595</v>
      </c>
      <c r="D8" s="17">
        <v>41596</v>
      </c>
      <c r="E8" s="17">
        <v>41597</v>
      </c>
      <c r="F8" s="17">
        <v>41598</v>
      </c>
      <c r="G8" s="17">
        <v>41599</v>
      </c>
    </row>
    <row r="9" spans="1:7" x14ac:dyDescent="0.25">
      <c r="A9" s="16" t="s">
        <v>28</v>
      </c>
      <c r="B9" s="30">
        <v>2885</v>
      </c>
      <c r="C9" s="30">
        <v>1838</v>
      </c>
      <c r="D9" s="30">
        <v>1524</v>
      </c>
      <c r="E9" s="30">
        <v>1580</v>
      </c>
      <c r="F9" s="30">
        <v>1753</v>
      </c>
      <c r="G9" s="30">
        <v>2632</v>
      </c>
    </row>
    <row r="10" spans="1:7" x14ac:dyDescent="0.25">
      <c r="A10" s="16" t="s">
        <v>191</v>
      </c>
      <c r="B10" s="30">
        <v>2162</v>
      </c>
      <c r="C10" s="30">
        <v>1578</v>
      </c>
      <c r="D10" s="30">
        <v>1564</v>
      </c>
      <c r="E10" s="30">
        <v>1609</v>
      </c>
      <c r="F10" s="30">
        <v>2472</v>
      </c>
      <c r="G10" s="30">
        <v>1981</v>
      </c>
    </row>
  </sheetData>
  <conditionalFormatting sqref="B8:G10">
    <cfRule type="expression" dxfId="3" priority="1">
      <formula>B$8=$B$5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2" sqref="D2"/>
    </sheetView>
  </sheetViews>
  <sheetFormatPr defaultRowHeight="15" x14ac:dyDescent="0.25"/>
  <cols>
    <col min="2" max="2" width="13.5703125" bestFit="1" customWidth="1"/>
    <col min="4" max="4" width="13.42578125" bestFit="1" customWidth="1"/>
  </cols>
  <sheetData>
    <row r="1" spans="1:4" x14ac:dyDescent="0.25">
      <c r="A1" s="4" t="s">
        <v>52</v>
      </c>
      <c r="B1" s="4" t="s">
        <v>192</v>
      </c>
      <c r="D1" s="4" t="s">
        <v>193</v>
      </c>
    </row>
    <row r="2" spans="1:4" x14ac:dyDescent="0.25">
      <c r="A2" s="26">
        <v>0.69930555555555562</v>
      </c>
      <c r="B2" s="3">
        <v>92</v>
      </c>
    </row>
    <row r="3" spans="1:4" x14ac:dyDescent="0.25">
      <c r="A3" s="26">
        <v>0.7006944444444444</v>
      </c>
      <c r="B3" s="3">
        <v>91</v>
      </c>
    </row>
    <row r="4" spans="1:4" x14ac:dyDescent="0.25">
      <c r="A4" s="26">
        <v>0.70208333333333339</v>
      </c>
      <c r="B4" s="3">
        <v>93</v>
      </c>
    </row>
    <row r="5" spans="1:4" x14ac:dyDescent="0.25">
      <c r="A5" s="26">
        <v>0.70347222222222205</v>
      </c>
      <c r="B5" s="3">
        <v>99</v>
      </c>
    </row>
    <row r="6" spans="1:4" x14ac:dyDescent="0.25">
      <c r="A6" s="26">
        <v>0.70486111111111105</v>
      </c>
      <c r="B6" s="3">
        <v>94</v>
      </c>
    </row>
    <row r="7" spans="1:4" x14ac:dyDescent="0.25">
      <c r="A7" s="26">
        <v>0.70624999999999905</v>
      </c>
      <c r="B7" s="3">
        <v>94</v>
      </c>
    </row>
    <row r="8" spans="1:4" x14ac:dyDescent="0.25">
      <c r="A8" s="26">
        <v>0.70763888888888804</v>
      </c>
      <c r="B8" s="3">
        <v>92</v>
      </c>
    </row>
    <row r="9" spans="1:4" x14ac:dyDescent="0.25">
      <c r="A9" s="26">
        <v>0.70902777777777704</v>
      </c>
      <c r="B9" s="3">
        <v>99</v>
      </c>
    </row>
    <row r="10" spans="1:4" x14ac:dyDescent="0.25">
      <c r="A10" s="26">
        <v>0.71041666666666603</v>
      </c>
      <c r="B10" s="3">
        <v>93</v>
      </c>
    </row>
    <row r="11" spans="1:4" x14ac:dyDescent="0.25">
      <c r="A11" s="26">
        <v>0.71180555555555503</v>
      </c>
      <c r="B11" s="3">
        <v>90</v>
      </c>
    </row>
    <row r="12" spans="1:4" x14ac:dyDescent="0.25">
      <c r="A12" s="26">
        <v>0.71319444444444302</v>
      </c>
      <c r="B12" s="3">
        <v>96</v>
      </c>
    </row>
    <row r="13" spans="1:4" x14ac:dyDescent="0.25">
      <c r="A13" s="26">
        <v>0.71458333333333202</v>
      </c>
      <c r="B13" s="3">
        <v>95</v>
      </c>
    </row>
    <row r="14" spans="1:4" x14ac:dyDescent="0.25">
      <c r="A14" s="26">
        <v>0.71597222222222101</v>
      </c>
      <c r="B14" s="3">
        <v>98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5" sqref="D5"/>
    </sheetView>
  </sheetViews>
  <sheetFormatPr defaultRowHeight="15" x14ac:dyDescent="0.25"/>
  <cols>
    <col min="2" max="2" width="13.5703125" bestFit="1" customWidth="1"/>
    <col min="4" max="4" width="13.42578125" bestFit="1" customWidth="1"/>
  </cols>
  <sheetData>
    <row r="1" spans="1:4" x14ac:dyDescent="0.25">
      <c r="A1" s="4" t="s">
        <v>52</v>
      </c>
      <c r="B1" s="4" t="s">
        <v>192</v>
      </c>
      <c r="D1" s="4" t="s">
        <v>193</v>
      </c>
    </row>
    <row r="2" spans="1:4" x14ac:dyDescent="0.25">
      <c r="A2" s="26">
        <v>0.69930555555555562</v>
      </c>
      <c r="B2" s="3">
        <v>92</v>
      </c>
      <c r="D2">
        <f t="shared" ref="D2:D5" ca="1" si="0">OFFSET($B$2,(ROW()-2)*4,0)</f>
        <v>92</v>
      </c>
    </row>
    <row r="3" spans="1:4" x14ac:dyDescent="0.25">
      <c r="A3" s="26">
        <v>0.7006944444444444</v>
      </c>
      <c r="B3" s="3">
        <v>91</v>
      </c>
      <c r="D3">
        <f t="shared" ca="1" si="0"/>
        <v>94</v>
      </c>
    </row>
    <row r="4" spans="1:4" x14ac:dyDescent="0.25">
      <c r="A4" s="26">
        <v>0.70208333333333339</v>
      </c>
      <c r="B4" s="3">
        <v>93</v>
      </c>
      <c r="D4">
        <f t="shared" ca="1" si="0"/>
        <v>93</v>
      </c>
    </row>
    <row r="5" spans="1:4" x14ac:dyDescent="0.25">
      <c r="A5" s="26">
        <v>0.70347222222222205</v>
      </c>
      <c r="B5" s="3">
        <v>99</v>
      </c>
      <c r="D5">
        <f t="shared" ca="1" si="0"/>
        <v>98</v>
      </c>
    </row>
    <row r="6" spans="1:4" x14ac:dyDescent="0.25">
      <c r="A6" s="26">
        <v>0.70486111111111105</v>
      </c>
      <c r="B6" s="3">
        <v>94</v>
      </c>
    </row>
    <row r="7" spans="1:4" x14ac:dyDescent="0.25">
      <c r="A7" s="26">
        <v>0.70624999999999905</v>
      </c>
      <c r="B7" s="3">
        <v>94</v>
      </c>
    </row>
    <row r="8" spans="1:4" x14ac:dyDescent="0.25">
      <c r="A8" s="26">
        <v>0.70763888888888804</v>
      </c>
      <c r="B8" s="3">
        <v>92</v>
      </c>
    </row>
    <row r="9" spans="1:4" x14ac:dyDescent="0.25">
      <c r="A9" s="26">
        <v>0.70902777777777704</v>
      </c>
      <c r="B9" s="3">
        <v>99</v>
      </c>
    </row>
    <row r="10" spans="1:4" x14ac:dyDescent="0.25">
      <c r="A10" s="26">
        <v>0.71041666666666603</v>
      </c>
      <c r="B10" s="3">
        <v>93</v>
      </c>
    </row>
    <row r="11" spans="1:4" x14ac:dyDescent="0.25">
      <c r="A11" s="26">
        <v>0.71180555555555503</v>
      </c>
      <c r="B11" s="3">
        <v>90</v>
      </c>
    </row>
    <row r="12" spans="1:4" x14ac:dyDescent="0.25">
      <c r="A12" s="26">
        <v>0.71319444444444302</v>
      </c>
      <c r="B12" s="3">
        <v>96</v>
      </c>
    </row>
    <row r="13" spans="1:4" x14ac:dyDescent="0.25">
      <c r="A13" s="26">
        <v>0.71458333333333202</v>
      </c>
      <c r="B13" s="3">
        <v>95</v>
      </c>
    </row>
    <row r="14" spans="1:4" x14ac:dyDescent="0.25">
      <c r="A14" s="26">
        <v>0.71597222222222101</v>
      </c>
      <c r="B14" s="3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49</vt:i4>
      </vt:variant>
    </vt:vector>
  </HeadingPairs>
  <TitlesOfParts>
    <vt:vector size="49" baseType="lpstr">
      <vt:lpstr>average fuel consumption (1)</vt:lpstr>
      <vt:lpstr>average fuel consumption (2)</vt:lpstr>
      <vt:lpstr>average fuel consumption (3)</vt:lpstr>
      <vt:lpstr>calculate tax (1)</vt:lpstr>
      <vt:lpstr>calculate tax (2)</vt:lpstr>
      <vt:lpstr>economic value (1)</vt:lpstr>
      <vt:lpstr>economic value (2)</vt:lpstr>
      <vt:lpstr>calculate final price (1)</vt:lpstr>
      <vt:lpstr>calculate final price (2)</vt:lpstr>
      <vt:lpstr>specific criteria (1)</vt:lpstr>
      <vt:lpstr>specify criteria (2)</vt:lpstr>
      <vt:lpstr>separate city and zip code (1)</vt:lpstr>
      <vt:lpstr>separate city and zip code (2)</vt:lpstr>
      <vt:lpstr>eliminate characters (1) </vt:lpstr>
      <vt:lpstr>eliminate characters (2)</vt:lpstr>
      <vt:lpstr>text date and time (1)</vt:lpstr>
      <vt:lpstr>text date and time (2)</vt:lpstr>
      <vt:lpstr>last day of the month (1)</vt:lpstr>
      <vt:lpstr>last day of the month (2)</vt:lpstr>
      <vt:lpstr>working days (1)</vt:lpstr>
      <vt:lpstr>working days (2)</vt:lpstr>
      <vt:lpstr>exact age (1)</vt:lpstr>
      <vt:lpstr>exact age (2)</vt:lpstr>
      <vt:lpstr>values in range (1)</vt:lpstr>
      <vt:lpstr>values in range (2)</vt:lpstr>
      <vt:lpstr>values in range (3)</vt:lpstr>
      <vt:lpstr>weekly sales (1)</vt:lpstr>
      <vt:lpstr>weekly sales (2)</vt:lpstr>
      <vt:lpstr>weekly sales (3)</vt:lpstr>
      <vt:lpstr>round to nearest 5 cents (1)</vt:lpstr>
      <vt:lpstr>round to nearest 5 cents (2)</vt:lpstr>
      <vt:lpstr>inventory (1)</vt:lpstr>
      <vt:lpstr>inventory (2)</vt:lpstr>
      <vt:lpstr>top salesperson (1)</vt:lpstr>
      <vt:lpstr>top salesperson (2)</vt:lpstr>
      <vt:lpstr>highest values (1)</vt:lpstr>
      <vt:lpstr>highest values (2)</vt:lpstr>
      <vt:lpstr>investment amount (1)</vt:lpstr>
      <vt:lpstr>investment amount (2)</vt:lpstr>
      <vt:lpstr>items by category (1)</vt:lpstr>
      <vt:lpstr>items by category (2)</vt:lpstr>
      <vt:lpstr>flights (1)</vt:lpstr>
      <vt:lpstr>flights (2)</vt:lpstr>
      <vt:lpstr>flights (3)</vt:lpstr>
      <vt:lpstr>dynamic cost (1)</vt:lpstr>
      <vt:lpstr>dynamic cost (2)</vt:lpstr>
      <vt:lpstr>dynamic cost (3)</vt:lpstr>
      <vt:lpstr>consolidation (1)</vt:lpstr>
      <vt:lpstr>consolidation (2)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 Richardson</dc:creator>
  <cp:lastModifiedBy>Brian Moriarty</cp:lastModifiedBy>
  <dcterms:created xsi:type="dcterms:W3CDTF">2014-03-14T23:46:38Z</dcterms:created>
  <dcterms:modified xsi:type="dcterms:W3CDTF">2017-11-28T02:45:52Z</dcterms:modified>
</cp:coreProperties>
</file>